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firstSheet="5" activeTab="7"/>
  </bookViews>
  <sheets>
    <sheet name="Група №4  &quot;Машин та обор.Па (2)" sheetId="9" r:id="rId1"/>
    <sheet name="Група № 6 &quot;Інструм, прибориПарк" sheetId="8" r:id="rId2"/>
    <sheet name="Группа 9 - Прочие осн.средПарк" sheetId="7" r:id="rId3"/>
    <sheet name="Группа 3 - здания сооружениПар" sheetId="6" r:id="rId4"/>
    <sheet name="Група № 5 &quot;Транспортні средства" sheetId="5" r:id="rId5"/>
    <sheet name="Група № 6 &quot;Інструм, прибориГор" sheetId="4" r:id="rId6"/>
    <sheet name="Группа 3 - здания сооруженияГор" sheetId="1" r:id="rId7"/>
    <sheet name="Група 4 &quot;Машини та оборудов.Гор" sheetId="2" r:id="rId8"/>
    <sheet name="Лист1" sheetId="10" r:id="rId9"/>
  </sheets>
  <externalReferences>
    <externalReference r:id="rId10"/>
    <externalReference r:id="rId11"/>
  </externalReferences>
  <calcPr calcId="162913"/>
</workbook>
</file>

<file path=xl/calcChain.xml><?xml version="1.0" encoding="utf-8"?>
<calcChain xmlns="http://schemas.openxmlformats.org/spreadsheetml/2006/main">
  <c r="H112" i="2" l="1"/>
  <c r="H111" i="2"/>
  <c r="H110" i="2"/>
  <c r="H109" i="2"/>
  <c r="H108" i="2"/>
  <c r="H107" i="2"/>
  <c r="H106" i="2"/>
  <c r="H105" i="2"/>
  <c r="H104" i="2"/>
  <c r="H103" i="2"/>
  <c r="H102" i="2"/>
  <c r="G13" i="1" l="1"/>
  <c r="G8" i="1"/>
  <c r="H108" i="1"/>
  <c r="G108" i="1" s="1"/>
  <c r="F44" i="1"/>
  <c r="F12" i="1"/>
  <c r="F11" i="1"/>
  <c r="G11" i="1" s="1"/>
  <c r="F10" i="1"/>
  <c r="G11" i="9" l="1"/>
  <c r="G10" i="9"/>
  <c r="G12" i="9"/>
  <c r="G13" i="9"/>
  <c r="G14" i="9"/>
  <c r="G16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F33" i="9" s="1"/>
  <c r="H52" i="6" l="1"/>
  <c r="H51" i="6"/>
  <c r="H37" i="6"/>
  <c r="H36" i="6"/>
  <c r="G36" i="6" s="1"/>
  <c r="H35" i="6"/>
  <c r="H34" i="6"/>
  <c r="H32" i="6"/>
  <c r="H31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0" i="6"/>
  <c r="H49" i="6"/>
  <c r="H48" i="6"/>
  <c r="H47" i="6"/>
  <c r="H46" i="6"/>
  <c r="H43" i="6"/>
  <c r="H45" i="6"/>
  <c r="H44" i="6"/>
  <c r="H42" i="6"/>
  <c r="H41" i="6"/>
  <c r="H40" i="6"/>
  <c r="H39" i="6"/>
  <c r="H38" i="6"/>
  <c r="H24" i="6"/>
  <c r="H22" i="6"/>
  <c r="H23" i="6"/>
  <c r="F23" i="6"/>
  <c r="H21" i="6"/>
  <c r="H20" i="6"/>
  <c r="H18" i="6"/>
  <c r="H17" i="6"/>
  <c r="H15" i="6"/>
  <c r="H14" i="6"/>
  <c r="H12" i="6"/>
  <c r="H10" i="6"/>
  <c r="H9" i="6"/>
  <c r="G11" i="5"/>
  <c r="E11" i="5"/>
  <c r="G16" i="5"/>
  <c r="G14" i="5"/>
  <c r="G13" i="5"/>
  <c r="B10" i="1"/>
  <c r="B11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9" i="1"/>
  <c r="F115" i="2" l="1"/>
  <c r="F116" i="2" s="1"/>
  <c r="G111" i="2"/>
  <c r="G110" i="2"/>
  <c r="G109" i="2"/>
  <c r="G108" i="2"/>
  <c r="G107" i="2"/>
  <c r="G106" i="2"/>
  <c r="B106" i="2"/>
  <c r="G105" i="2"/>
  <c r="B105" i="2"/>
  <c r="G104" i="2"/>
  <c r="B104" i="2"/>
  <c r="G103" i="2"/>
  <c r="G102" i="2"/>
  <c r="B102" i="2"/>
  <c r="B101" i="2"/>
  <c r="G100" i="2"/>
  <c r="B100" i="2"/>
  <c r="G99" i="2"/>
  <c r="B99" i="2"/>
  <c r="B98" i="2"/>
  <c r="B97" i="2"/>
  <c r="G96" i="2"/>
  <c r="B96" i="2"/>
  <c r="G95" i="2"/>
  <c r="B95" i="2"/>
  <c r="G94" i="2"/>
  <c r="B94" i="2"/>
  <c r="G93" i="2"/>
  <c r="B93" i="2"/>
  <c r="B92" i="2"/>
  <c r="G91" i="2"/>
  <c r="B91" i="2"/>
  <c r="G90" i="2"/>
  <c r="B90" i="2"/>
  <c r="B89" i="2"/>
  <c r="B88" i="2"/>
  <c r="B87" i="2"/>
  <c r="G86" i="2"/>
  <c r="B86" i="2"/>
  <c r="B85" i="2"/>
  <c r="H84" i="2"/>
  <c r="B84" i="2"/>
  <c r="H83" i="2"/>
  <c r="B83" i="2"/>
  <c r="H82" i="2"/>
  <c r="B82" i="2"/>
  <c r="H81" i="2"/>
  <c r="B81" i="2"/>
  <c r="H80" i="2"/>
  <c r="B80" i="2"/>
  <c r="H79" i="2"/>
  <c r="B79" i="2"/>
  <c r="H78" i="2"/>
  <c r="B78" i="2"/>
  <c r="H77" i="2"/>
  <c r="B77" i="2"/>
  <c r="H76" i="2"/>
  <c r="B76" i="2"/>
  <c r="H75" i="2"/>
  <c r="B75" i="2"/>
  <c r="H74" i="2"/>
  <c r="B74" i="2"/>
  <c r="H73" i="2"/>
  <c r="B73" i="2"/>
  <c r="H72" i="2"/>
  <c r="B72" i="2"/>
  <c r="H71" i="2"/>
  <c r="B71" i="2"/>
  <c r="H70" i="2"/>
  <c r="B70" i="2"/>
  <c r="H69" i="2"/>
  <c r="B69" i="2"/>
  <c r="H68" i="2"/>
  <c r="B68" i="2"/>
  <c r="H67" i="2"/>
  <c r="B67" i="2"/>
  <c r="G66" i="2"/>
  <c r="B66" i="2"/>
  <c r="G65" i="2"/>
  <c r="B65" i="2"/>
  <c r="G64" i="2"/>
  <c r="B64" i="2"/>
  <c r="G63" i="2"/>
  <c r="B63" i="2"/>
  <c r="G62" i="2"/>
  <c r="B62" i="2"/>
  <c r="G61" i="2"/>
  <c r="B61" i="2"/>
  <c r="B60" i="2"/>
  <c r="G59" i="2"/>
  <c r="B59" i="2"/>
  <c r="G58" i="2"/>
  <c r="B58" i="2"/>
  <c r="G57" i="2"/>
  <c r="B57" i="2"/>
  <c r="G56" i="2"/>
  <c r="B56" i="2"/>
  <c r="G55" i="2"/>
  <c r="B55" i="2"/>
  <c r="G54" i="2"/>
  <c r="B54" i="2"/>
  <c r="G53" i="2"/>
  <c r="B53" i="2"/>
  <c r="G52" i="2"/>
  <c r="B52" i="2"/>
  <c r="G51" i="2"/>
  <c r="B51" i="2"/>
  <c r="G50" i="2"/>
  <c r="B50" i="2"/>
  <c r="G49" i="2"/>
  <c r="B49" i="2"/>
  <c r="B48" i="2"/>
  <c r="G47" i="2"/>
  <c r="B47" i="2"/>
  <c r="G46" i="2"/>
  <c r="B46" i="2"/>
  <c r="G45" i="2"/>
  <c r="B45" i="2"/>
  <c r="G44" i="2"/>
  <c r="B44" i="2"/>
  <c r="H43" i="2"/>
  <c r="G43" i="2"/>
  <c r="F43" i="2"/>
  <c r="B43" i="2"/>
  <c r="G42" i="2"/>
  <c r="B42" i="2"/>
  <c r="G41" i="2"/>
  <c r="B41" i="2"/>
  <c r="G40" i="2"/>
  <c r="B40" i="2"/>
  <c r="G39" i="2"/>
  <c r="B39" i="2"/>
  <c r="G38" i="2"/>
  <c r="B38" i="2"/>
  <c r="G37" i="2"/>
  <c r="B37" i="2"/>
  <c r="G36" i="2"/>
  <c r="B36" i="2"/>
  <c r="G35" i="2"/>
  <c r="B35" i="2"/>
  <c r="G34" i="2"/>
  <c r="B34" i="2"/>
  <c r="G33" i="2"/>
  <c r="B33" i="2"/>
  <c r="G32" i="2"/>
  <c r="B32" i="2"/>
  <c r="G31" i="2"/>
  <c r="B31" i="2"/>
  <c r="G30" i="2"/>
  <c r="B30" i="2"/>
  <c r="G29" i="2"/>
  <c r="B29" i="2"/>
  <c r="G28" i="2"/>
  <c r="B28" i="2"/>
  <c r="G27" i="2"/>
  <c r="F27" i="2"/>
  <c r="B27" i="2"/>
  <c r="G26" i="2"/>
  <c r="B26" i="2"/>
  <c r="G25" i="2"/>
  <c r="B25" i="2"/>
  <c r="G24" i="2"/>
  <c r="B24" i="2"/>
  <c r="G23" i="2"/>
  <c r="B23" i="2"/>
  <c r="G22" i="2"/>
  <c r="B22" i="2"/>
  <c r="G21" i="2"/>
  <c r="B21" i="2"/>
  <c r="G20" i="2"/>
  <c r="B20" i="2"/>
  <c r="G19" i="2"/>
  <c r="B19" i="2"/>
  <c r="G18" i="2"/>
  <c r="B18" i="2"/>
  <c r="G17" i="2"/>
  <c r="B17" i="2"/>
  <c r="G16" i="2"/>
  <c r="B16" i="2"/>
  <c r="G15" i="2"/>
  <c r="B15" i="2"/>
  <c r="G14" i="2"/>
  <c r="B14" i="2"/>
  <c r="G13" i="2"/>
  <c r="B13" i="2"/>
  <c r="G12" i="2"/>
  <c r="B12" i="2"/>
  <c r="G11" i="2"/>
  <c r="B11" i="2"/>
  <c r="G10" i="2"/>
  <c r="B10" i="2"/>
  <c r="G9" i="2"/>
  <c r="B9" i="2"/>
  <c r="G8" i="2"/>
  <c r="B8" i="2"/>
  <c r="G7" i="2"/>
  <c r="B7" i="2"/>
  <c r="G6" i="2"/>
  <c r="F65" i="1"/>
  <c r="F35" i="1"/>
  <c r="F33" i="1"/>
  <c r="H55" i="4"/>
  <c r="G55" i="4"/>
  <c r="F55" i="4"/>
  <c r="G53" i="4"/>
  <c r="B53" i="4"/>
  <c r="G52" i="4"/>
  <c r="B52" i="4"/>
  <c r="G51" i="4"/>
  <c r="B51" i="4"/>
  <c r="G50" i="4"/>
  <c r="B50" i="4"/>
  <c r="G49" i="4"/>
  <c r="B49" i="4"/>
  <c r="G48" i="4"/>
  <c r="B48" i="4"/>
  <c r="G47" i="4"/>
  <c r="B47" i="4"/>
  <c r="G46" i="4"/>
  <c r="B46" i="4"/>
  <c r="G45" i="4"/>
  <c r="B45" i="4"/>
  <c r="G44" i="4"/>
  <c r="B44" i="4"/>
  <c r="G43" i="4"/>
  <c r="B43" i="4"/>
  <c r="G42" i="4"/>
  <c r="B42" i="4"/>
  <c r="H41" i="4"/>
  <c r="G41" i="4"/>
  <c r="B41" i="4"/>
  <c r="H40" i="4"/>
  <c r="G40" i="4"/>
  <c r="B40" i="4"/>
  <c r="H39" i="4"/>
  <c r="G39" i="4"/>
  <c r="B39" i="4"/>
  <c r="H38" i="4"/>
  <c r="G38" i="4"/>
  <c r="B38" i="4"/>
  <c r="G37" i="4"/>
  <c r="B37" i="4"/>
  <c r="G36" i="4"/>
  <c r="B36" i="4"/>
  <c r="G35" i="4"/>
  <c r="B35" i="4"/>
  <c r="G34" i="4"/>
  <c r="B34" i="4"/>
  <c r="G33" i="4"/>
  <c r="B33" i="4"/>
  <c r="G32" i="4"/>
  <c r="B32" i="4"/>
  <c r="G31" i="4"/>
  <c r="B31" i="4"/>
  <c r="G30" i="4"/>
  <c r="B30" i="4"/>
  <c r="G29" i="4"/>
  <c r="B29" i="4"/>
  <c r="H28" i="4"/>
  <c r="G28" i="4"/>
  <c r="B28" i="4"/>
  <c r="H27" i="4"/>
  <c r="G27" i="4"/>
  <c r="B27" i="4"/>
  <c r="H26" i="4"/>
  <c r="G26" i="4"/>
  <c r="B26" i="4"/>
  <c r="H25" i="4"/>
  <c r="G25" i="4"/>
  <c r="B25" i="4"/>
  <c r="H24" i="4"/>
  <c r="G24" i="4"/>
  <c r="B24" i="4"/>
  <c r="H23" i="4"/>
  <c r="G23" i="4"/>
  <c r="B23" i="4"/>
  <c r="H22" i="4"/>
  <c r="G22" i="4"/>
  <c r="B22" i="4"/>
  <c r="H21" i="4"/>
  <c r="G21" i="4"/>
  <c r="B21" i="4"/>
  <c r="H20" i="4"/>
  <c r="G20" i="4"/>
  <c r="B20" i="4"/>
  <c r="H19" i="4"/>
  <c r="G19" i="4"/>
  <c r="B19" i="4"/>
  <c r="H18" i="4"/>
  <c r="G18" i="4"/>
  <c r="B18" i="4"/>
  <c r="H17" i="4"/>
  <c r="G17" i="4"/>
  <c r="B17" i="4"/>
  <c r="H16" i="4"/>
  <c r="G16" i="4"/>
  <c r="B16" i="4"/>
  <c r="H15" i="4"/>
  <c r="G15" i="4"/>
  <c r="B15" i="4"/>
  <c r="H14" i="4"/>
  <c r="G14" i="4"/>
  <c r="B14" i="4"/>
  <c r="H13" i="4"/>
  <c r="G13" i="4"/>
  <c r="B13" i="4"/>
  <c r="H12" i="4"/>
  <c r="G12" i="4"/>
  <c r="B12" i="4"/>
  <c r="H11" i="4"/>
  <c r="G11" i="4"/>
  <c r="B11" i="4"/>
  <c r="H10" i="4"/>
  <c r="G10" i="4"/>
  <c r="B10" i="4"/>
  <c r="H9" i="4"/>
  <c r="G9" i="4"/>
  <c r="B9" i="4"/>
  <c r="H8" i="4"/>
  <c r="G8" i="4"/>
  <c r="B8" i="4"/>
  <c r="H7" i="4"/>
  <c r="G7" i="4"/>
  <c r="B7" i="4"/>
  <c r="H6" i="4"/>
  <c r="G6" i="4"/>
  <c r="B6" i="4"/>
  <c r="E18" i="5"/>
  <c r="F16" i="5"/>
  <c r="E16" i="5"/>
  <c r="F14" i="5"/>
  <c r="G18" i="5"/>
  <c r="F12" i="5"/>
  <c r="F11" i="5"/>
  <c r="G10" i="5"/>
  <c r="F10" i="5"/>
  <c r="F9" i="5"/>
  <c r="G8" i="5"/>
  <c r="F8" i="5"/>
  <c r="F7" i="5"/>
  <c r="G6" i="5"/>
  <c r="F6" i="5"/>
  <c r="G66" i="6"/>
  <c r="G65" i="6"/>
  <c r="G64" i="6"/>
  <c r="G63" i="6"/>
  <c r="G62" i="6"/>
  <c r="B63" i="6"/>
  <c r="G61" i="6"/>
  <c r="G60" i="6"/>
  <c r="F59" i="6"/>
  <c r="G59" i="6" s="1"/>
  <c r="B60" i="6"/>
  <c r="G58" i="6"/>
  <c r="G57" i="6"/>
  <c r="G56" i="6"/>
  <c r="G55" i="6"/>
  <c r="G54" i="6"/>
  <c r="G53" i="6"/>
  <c r="G52" i="6"/>
  <c r="G51" i="6"/>
  <c r="G50" i="6"/>
  <c r="F50" i="6"/>
  <c r="G49" i="6"/>
  <c r="G48" i="6"/>
  <c r="G47" i="6"/>
  <c r="B47" i="6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G46" i="6"/>
  <c r="G45" i="6"/>
  <c r="F44" i="6"/>
  <c r="F43" i="6"/>
  <c r="G43" i="6" s="1"/>
  <c r="G42" i="6"/>
  <c r="G41" i="6"/>
  <c r="G40" i="6"/>
  <c r="G39" i="6"/>
  <c r="F38" i="6"/>
  <c r="G38" i="6" s="1"/>
  <c r="G37" i="6"/>
  <c r="G35" i="6"/>
  <c r="G34" i="6"/>
  <c r="H33" i="6"/>
  <c r="G33" i="6" s="1"/>
  <c r="G32" i="6"/>
  <c r="G31" i="6"/>
  <c r="H30" i="6"/>
  <c r="G30" i="6" s="1"/>
  <c r="G29" i="6"/>
  <c r="H28" i="6"/>
  <c r="G28" i="6" s="1"/>
  <c r="G27" i="6"/>
  <c r="G26" i="6"/>
  <c r="H25" i="6"/>
  <c r="G25" i="6" s="1"/>
  <c r="G24" i="6"/>
  <c r="G22" i="6"/>
  <c r="G21" i="6"/>
  <c r="G20" i="6"/>
  <c r="H19" i="6"/>
  <c r="G19" i="6" s="1"/>
  <c r="G18" i="6"/>
  <c r="G17" i="6"/>
  <c r="G15" i="6"/>
  <c r="G14" i="6"/>
  <c r="G12" i="6"/>
  <c r="H11" i="6"/>
  <c r="G11" i="6" s="1"/>
  <c r="G10" i="6"/>
  <c r="G9" i="6"/>
  <c r="B9" i="6"/>
  <c r="B11" i="6" s="1"/>
  <c r="B13" i="6" s="1"/>
  <c r="B16" i="6" s="1"/>
  <c r="B19" i="6" s="1"/>
  <c r="B25" i="6" s="1"/>
  <c r="B26" i="6" s="1"/>
  <c r="B28" i="6" s="1"/>
  <c r="B29" i="6" s="1"/>
  <c r="B30" i="6" s="1"/>
  <c r="G12" i="7"/>
  <c r="F12" i="7"/>
  <c r="E12" i="7"/>
  <c r="A11" i="7"/>
  <c r="F10" i="7"/>
  <c r="A10" i="7"/>
  <c r="F9" i="7"/>
  <c r="A9" i="7"/>
  <c r="F8" i="7"/>
  <c r="A8" i="7"/>
  <c r="G7" i="7"/>
  <c r="F7" i="7"/>
  <c r="E32" i="8"/>
  <c r="G31" i="8"/>
  <c r="F31" i="8" s="1"/>
  <c r="G30" i="8"/>
  <c r="F30" i="8" s="1"/>
  <c r="G29" i="8"/>
  <c r="F29" i="8"/>
  <c r="G28" i="8"/>
  <c r="F28" i="8" s="1"/>
  <c r="G27" i="8"/>
  <c r="F27" i="8"/>
  <c r="G26" i="8"/>
  <c r="F26" i="8" s="1"/>
  <c r="G25" i="8"/>
  <c r="F25" i="8"/>
  <c r="G24" i="8"/>
  <c r="F24" i="8" s="1"/>
  <c r="G23" i="8"/>
  <c r="F23" i="8"/>
  <c r="G22" i="8"/>
  <c r="F22" i="8" s="1"/>
  <c r="G21" i="8"/>
  <c r="F21" i="8"/>
  <c r="G20" i="8"/>
  <c r="F20" i="8" s="1"/>
  <c r="G18" i="8"/>
  <c r="F18" i="8" s="1"/>
  <c r="G17" i="8"/>
  <c r="F17" i="8"/>
  <c r="G16" i="8"/>
  <c r="F16" i="8" s="1"/>
  <c r="G15" i="8"/>
  <c r="F15" i="8"/>
  <c r="G14" i="8"/>
  <c r="F14" i="8" s="1"/>
  <c r="G13" i="8"/>
  <c r="F13" i="8"/>
  <c r="G12" i="8"/>
  <c r="F12" i="8" s="1"/>
  <c r="F11" i="8"/>
  <c r="G10" i="8"/>
  <c r="F10" i="8" s="1"/>
  <c r="A10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G9" i="8"/>
  <c r="G32" i="8" s="1"/>
  <c r="F9" i="8"/>
  <c r="F8" i="8"/>
  <c r="E37" i="9"/>
  <c r="F32" i="9"/>
  <c r="F31" i="9"/>
  <c r="F30" i="9"/>
  <c r="F29" i="9"/>
  <c r="F28" i="9"/>
  <c r="F27" i="9"/>
  <c r="F26" i="9"/>
  <c r="E26" i="9"/>
  <c r="F25" i="9"/>
  <c r="A25" i="9"/>
  <c r="F24" i="9"/>
  <c r="A24" i="9"/>
  <c r="F23" i="9"/>
  <c r="A23" i="9"/>
  <c r="F22" i="9"/>
  <c r="A22" i="9"/>
  <c r="F21" i="9"/>
  <c r="A21" i="9"/>
  <c r="F20" i="9"/>
  <c r="A20" i="9"/>
  <c r="F19" i="9"/>
  <c r="A19" i="9"/>
  <c r="F18" i="9"/>
  <c r="A18" i="9"/>
  <c r="A17" i="9"/>
  <c r="F16" i="9"/>
  <c r="A16" i="9"/>
  <c r="A15" i="9"/>
  <c r="F14" i="9"/>
  <c r="A14" i="9"/>
  <c r="F13" i="9"/>
  <c r="A13" i="9"/>
  <c r="F12" i="9"/>
  <c r="A12" i="9"/>
  <c r="F11" i="9"/>
  <c r="A11" i="9"/>
  <c r="F10" i="9"/>
  <c r="A10" i="9"/>
  <c r="G9" i="9"/>
  <c r="E9" i="9"/>
  <c r="G8" i="9"/>
  <c r="F8" i="9" s="1"/>
  <c r="F111" i="1" l="1"/>
  <c r="F13" i="5"/>
  <c r="F18" i="5" s="1"/>
  <c r="F32" i="8"/>
  <c r="G115" i="2"/>
  <c r="G116" i="2" s="1"/>
  <c r="F9" i="9"/>
  <c r="G37" i="9"/>
  <c r="F37" i="9"/>
  <c r="H115" i="2"/>
  <c r="H116" i="2" s="1"/>
  <c r="H73" i="6"/>
  <c r="I73" i="6" s="1"/>
  <c r="G44" i="6"/>
  <c r="F73" i="6"/>
  <c r="G73" i="6"/>
  <c r="H12" i="1" l="1"/>
  <c r="G12" i="1" s="1"/>
  <c r="H96" i="1" l="1"/>
  <c r="G96" i="1" s="1"/>
  <c r="H107" i="1" l="1"/>
  <c r="G107" i="1" s="1"/>
  <c r="H10" i="1"/>
  <c r="G10" i="1" s="1"/>
  <c r="H106" i="1" l="1"/>
  <c r="G106" i="1" s="1"/>
  <c r="H104" i="1"/>
  <c r="G104" i="1" s="1"/>
  <c r="H94" i="1"/>
  <c r="G94" i="1" s="1"/>
  <c r="H89" i="1"/>
  <c r="G89" i="1" s="1"/>
  <c r="H85" i="1"/>
  <c r="G85" i="1" s="1"/>
  <c r="H67" i="1"/>
  <c r="G67" i="1" s="1"/>
  <c r="H66" i="1"/>
  <c r="G66" i="1" s="1"/>
  <c r="H56" i="1"/>
  <c r="G56" i="1" s="1"/>
  <c r="H42" i="1"/>
  <c r="G42" i="1" s="1"/>
  <c r="H32" i="1"/>
  <c r="G32" i="1" s="1"/>
  <c r="H9" i="1"/>
  <c r="G9" i="1" l="1"/>
  <c r="H86" i="1"/>
  <c r="G86" i="1" s="1"/>
  <c r="H90" i="1"/>
  <c r="G90" i="1" s="1"/>
  <c r="H97" i="1"/>
  <c r="G97" i="1" s="1"/>
  <c r="H101" i="1"/>
  <c r="G101" i="1" s="1"/>
  <c r="H87" i="1"/>
  <c r="G87" i="1" s="1"/>
  <c r="H88" i="1"/>
  <c r="G88" i="1" s="1"/>
  <c r="H92" i="1"/>
  <c r="G92" i="1" s="1"/>
  <c r="H99" i="1"/>
  <c r="G99" i="1" s="1"/>
  <c r="H103" i="1"/>
  <c r="G103" i="1" s="1"/>
  <c r="H105" i="1"/>
  <c r="G105" i="1" s="1"/>
  <c r="H24" i="1"/>
  <c r="G24" i="1" s="1"/>
  <c r="H33" i="1"/>
  <c r="G33" i="1" s="1"/>
  <c r="H60" i="1"/>
  <c r="G60" i="1" s="1"/>
  <c r="H98" i="1" l="1"/>
  <c r="G98" i="1" s="1"/>
  <c r="H100" i="1"/>
  <c r="G100" i="1" s="1"/>
  <c r="H91" i="1"/>
  <c r="G91" i="1" s="1"/>
  <c r="H102" i="1"/>
  <c r="G102" i="1" s="1"/>
  <c r="H93" i="1"/>
  <c r="G93" i="1" s="1"/>
  <c r="H95" i="1"/>
  <c r="G95" i="1" s="1"/>
  <c r="H64" i="1"/>
  <c r="G64" i="1" s="1"/>
  <c r="H25" i="1"/>
  <c r="G25" i="1" s="1"/>
  <c r="H77" i="1"/>
  <c r="G77" i="1" s="1"/>
  <c r="H75" i="1"/>
  <c r="G75" i="1" s="1"/>
  <c r="H72" i="1"/>
  <c r="G72" i="1" s="1"/>
  <c r="H70" i="1"/>
  <c r="G70" i="1" s="1"/>
  <c r="H68" i="1"/>
  <c r="G68" i="1" s="1"/>
  <c r="H65" i="1"/>
  <c r="G65" i="1" s="1"/>
  <c r="H61" i="1"/>
  <c r="G61" i="1" s="1"/>
  <c r="H43" i="1"/>
  <c r="G43" i="1" s="1"/>
  <c r="H76" i="1"/>
  <c r="G76" i="1" s="1"/>
  <c r="H74" i="1"/>
  <c r="G74" i="1" s="1"/>
  <c r="H73" i="1"/>
  <c r="G73" i="1" s="1"/>
  <c r="H71" i="1"/>
  <c r="G71" i="1" s="1"/>
  <c r="H69" i="1"/>
  <c r="G69" i="1" s="1"/>
  <c r="H29" i="1"/>
  <c r="G29" i="1" s="1"/>
  <c r="H20" i="1"/>
  <c r="G20" i="1" s="1"/>
  <c r="H78" i="1"/>
  <c r="G78" i="1" s="1"/>
  <c r="H63" i="1"/>
  <c r="G63" i="1" s="1"/>
  <c r="H55" i="1"/>
  <c r="G55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31" i="1"/>
  <c r="G31" i="1" s="1"/>
  <c r="H83" i="1" l="1"/>
  <c r="G83" i="1" s="1"/>
  <c r="H80" i="1"/>
  <c r="G80" i="1" s="1"/>
  <c r="H82" i="1"/>
  <c r="G82" i="1" s="1"/>
  <c r="H17" i="1"/>
  <c r="G17" i="1" s="1"/>
  <c r="H19" i="1"/>
  <c r="G19" i="1" s="1"/>
  <c r="H36" i="1"/>
  <c r="G36" i="1" s="1"/>
  <c r="H38" i="1"/>
  <c r="G38" i="1" s="1"/>
  <c r="H40" i="1"/>
  <c r="G40" i="1" s="1"/>
  <c r="H57" i="1"/>
  <c r="G57" i="1" s="1"/>
  <c r="H18" i="1"/>
  <c r="G18" i="1" s="1"/>
  <c r="H26" i="1"/>
  <c r="G26" i="1" s="1"/>
  <c r="H30" i="1"/>
  <c r="G30" i="1" s="1"/>
  <c r="H27" i="1"/>
  <c r="G27" i="1" s="1"/>
  <c r="H34" i="1"/>
  <c r="G34" i="1" s="1"/>
  <c r="H15" i="1"/>
  <c r="G15" i="1" s="1"/>
  <c r="H21" i="1"/>
  <c r="G21" i="1" s="1"/>
  <c r="H23" i="1"/>
  <c r="G23" i="1" s="1"/>
  <c r="H35" i="1"/>
  <c r="G35" i="1" s="1"/>
  <c r="H37" i="1"/>
  <c r="G37" i="1" s="1"/>
  <c r="H39" i="1"/>
  <c r="G39" i="1" s="1"/>
  <c r="H41" i="1"/>
  <c r="G41" i="1" s="1"/>
  <c r="H58" i="1"/>
  <c r="G58" i="1" s="1"/>
  <c r="H62" i="1"/>
  <c r="G62" i="1" s="1"/>
  <c r="H16" i="1"/>
  <c r="G16" i="1" s="1"/>
  <c r="H22" i="1"/>
  <c r="G22" i="1" s="1"/>
  <c r="H28" i="1"/>
  <c r="G28" i="1" s="1"/>
  <c r="H59" i="1"/>
  <c r="G59" i="1" s="1"/>
  <c r="H81" i="1" l="1"/>
  <c r="G81" i="1" s="1"/>
  <c r="H79" i="1"/>
  <c r="G79" i="1" s="1"/>
  <c r="H44" i="1" l="1"/>
  <c r="G44" i="1" s="1"/>
  <c r="H84" i="1" l="1"/>
  <c r="G84" i="1" s="1"/>
  <c r="H14" i="1" l="1"/>
  <c r="G111" i="1" l="1"/>
  <c r="G14" i="1"/>
  <c r="H111" i="1"/>
</calcChain>
</file>

<file path=xl/sharedStrings.xml><?xml version="1.0" encoding="utf-8"?>
<sst xmlns="http://schemas.openxmlformats.org/spreadsheetml/2006/main" count="1004" uniqueCount="770">
  <si>
    <t>№ п/п</t>
  </si>
  <si>
    <t>1/1Г</t>
  </si>
  <si>
    <t>2/1Г</t>
  </si>
  <si>
    <t>4/1Г</t>
  </si>
  <si>
    <t>8/1Г</t>
  </si>
  <si>
    <t>9/1Г</t>
  </si>
  <si>
    <t>10/1Г</t>
  </si>
  <si>
    <t>12/1Г</t>
  </si>
  <si>
    <t>13/1Г</t>
  </si>
  <si>
    <t>14/1Г</t>
  </si>
  <si>
    <t>15/1Г</t>
  </si>
  <si>
    <t>16/1Г</t>
  </si>
  <si>
    <t>17/1Г</t>
  </si>
  <si>
    <t>18/1Г</t>
  </si>
  <si>
    <t>19/1Г</t>
  </si>
  <si>
    <t>20/1Г</t>
  </si>
  <si>
    <t>21/1Г</t>
  </si>
  <si>
    <t>22/1Г</t>
  </si>
  <si>
    <t>24/1Г</t>
  </si>
  <si>
    <t>25/1Г</t>
  </si>
  <si>
    <t>26/1Г</t>
  </si>
  <si>
    <t>27/1Г</t>
  </si>
  <si>
    <t>28/1Г</t>
  </si>
  <si>
    <t>29/1Г</t>
  </si>
  <si>
    <t xml:space="preserve"> 2003</t>
  </si>
  <si>
    <t>30/1Г</t>
  </si>
  <si>
    <t>2003</t>
  </si>
  <si>
    <t>31/Г</t>
  </si>
  <si>
    <t>32/1Г</t>
  </si>
  <si>
    <t>33/1Г</t>
  </si>
  <si>
    <t>34/1Г</t>
  </si>
  <si>
    <t>35/1Г</t>
  </si>
  <si>
    <t>36/1Г</t>
  </si>
  <si>
    <t>37/1Г</t>
  </si>
  <si>
    <t>38/1Г</t>
  </si>
  <si>
    <t>39/1Г</t>
  </si>
  <si>
    <t>40/1Г</t>
  </si>
  <si>
    <t>41/1Г</t>
  </si>
  <si>
    <t>42/1Г</t>
  </si>
  <si>
    <t xml:space="preserve"> Система оповіщання цивільного захисту міста, вуличного радіомовлення</t>
  </si>
  <si>
    <t>43/1Г</t>
  </si>
  <si>
    <t>44/1Г</t>
  </si>
  <si>
    <t>45/1Г</t>
  </si>
  <si>
    <t>46/1Г</t>
  </si>
  <si>
    <t>47/1Г</t>
  </si>
  <si>
    <t>48/1Г</t>
  </si>
  <si>
    <t>49/1Г</t>
  </si>
  <si>
    <t>50/1Г</t>
  </si>
  <si>
    <t>51/1Г</t>
  </si>
  <si>
    <t>52/1Г</t>
  </si>
  <si>
    <t>53/1Г</t>
  </si>
  <si>
    <t>30.04.2008</t>
  </si>
  <si>
    <t>54/1Г</t>
  </si>
  <si>
    <t>55/1Г</t>
  </si>
  <si>
    <t>56/1Г</t>
  </si>
  <si>
    <t>57/1Г</t>
  </si>
  <si>
    <t>58/1Г</t>
  </si>
  <si>
    <t>59/1-Г</t>
  </si>
  <si>
    <t>30.05.2008</t>
  </si>
  <si>
    <t>60/1 Г</t>
  </si>
  <si>
    <t>61/1Г</t>
  </si>
  <si>
    <t>62/1Г</t>
  </si>
  <si>
    <t>63/1Г</t>
  </si>
  <si>
    <t>64/1Г</t>
  </si>
  <si>
    <t>65/1Г</t>
  </si>
  <si>
    <t>66/1Г</t>
  </si>
  <si>
    <t>31.12.2009</t>
  </si>
  <si>
    <t>Освітлення внутрішнього квартального проїзду по вул.Леніна 94 до вул.Добровольського,85</t>
  </si>
  <si>
    <t>31.05.2010</t>
  </si>
  <si>
    <t>68/1Г</t>
  </si>
  <si>
    <t>16.12.2010</t>
  </si>
  <si>
    <t>69/1Г</t>
  </si>
  <si>
    <t>Інвентарний №</t>
  </si>
  <si>
    <t>Найменування об'єкту</t>
  </si>
  <si>
    <t>3/2Г</t>
  </si>
  <si>
    <t>Автовышка  ГАЗ  - 53-  12 (сч. 23.1)</t>
  </si>
  <si>
    <t>Схеми дислокації регулювання руху та знаків дорожньго руху</t>
  </si>
  <si>
    <t>01.01.2008</t>
  </si>
  <si>
    <t>20/2Г</t>
  </si>
  <si>
    <t>21/2Г</t>
  </si>
  <si>
    <t>22/2Г</t>
  </si>
  <si>
    <t>01.02.2008</t>
  </si>
  <si>
    <t>23/2Г</t>
  </si>
  <si>
    <t>21.08.2008</t>
  </si>
  <si>
    <t>24/2 Г</t>
  </si>
  <si>
    <t>25/2 Г</t>
  </si>
  <si>
    <t>26/2Г</t>
  </si>
  <si>
    <t>29/2Г</t>
  </si>
  <si>
    <t>30/2Г</t>
  </si>
  <si>
    <t>32/2Г</t>
  </si>
  <si>
    <t>33/2Г</t>
  </si>
  <si>
    <t>34/2Г</t>
  </si>
  <si>
    <t>35/2Г</t>
  </si>
  <si>
    <t>36/2Г</t>
  </si>
  <si>
    <t>39/2Г</t>
  </si>
  <si>
    <t>40/2Г</t>
  </si>
  <si>
    <t>41/2Г</t>
  </si>
  <si>
    <t>42/2Г</t>
  </si>
  <si>
    <t>43/2Г</t>
  </si>
  <si>
    <t>44/2Г</t>
  </si>
  <si>
    <t>45/ 2Г</t>
  </si>
  <si>
    <t>46/2Г</t>
  </si>
  <si>
    <t>Шукач мікропроцесорний підземних комунікацій " ШПК-01 Гіацинт"</t>
  </si>
  <si>
    <t>48/2Г</t>
  </si>
  <si>
    <t>Автомобіль УАЗ - 220606</t>
  </si>
  <si>
    <t>52/2Г</t>
  </si>
  <si>
    <t>31.12.2010</t>
  </si>
  <si>
    <t>53/2Г</t>
  </si>
  <si>
    <t>10.01.2011</t>
  </si>
  <si>
    <t>Вього</t>
  </si>
  <si>
    <t>1/3Г</t>
  </si>
  <si>
    <t>2/3Г</t>
  </si>
  <si>
    <t>3/3Г</t>
  </si>
  <si>
    <t>4/3Г</t>
  </si>
  <si>
    <t>5/3Г</t>
  </si>
  <si>
    <t>6/3Г</t>
  </si>
  <si>
    <t>7/3Г</t>
  </si>
  <si>
    <t>8/3Г</t>
  </si>
  <si>
    <t>9/3Г</t>
  </si>
  <si>
    <t>10/3Г</t>
  </si>
  <si>
    <t>11/3Г</t>
  </si>
  <si>
    <t>12/3Г</t>
  </si>
  <si>
    <t>13/3Г</t>
  </si>
  <si>
    <t>14/3Г</t>
  </si>
  <si>
    <t>15/3Г</t>
  </si>
  <si>
    <t>16/3Г</t>
  </si>
  <si>
    <t>17/3Г</t>
  </si>
  <si>
    <t>18/3Г</t>
  </si>
  <si>
    <t>19/3Г</t>
  </si>
  <si>
    <t>20/3Г</t>
  </si>
  <si>
    <t>21/3Г</t>
  </si>
  <si>
    <t>22/3Г</t>
  </si>
  <si>
    <t>3/4Г</t>
  </si>
  <si>
    <t>Сканер EPSON 1270 YCB 2,0,A,4 1200*2400,48 VIT</t>
  </si>
  <si>
    <t>9/4Г</t>
  </si>
  <si>
    <t>16/4Г</t>
  </si>
  <si>
    <t>Принтер - ксерокс-Samsyhd - SCX-4220</t>
  </si>
  <si>
    <t>17/4Г</t>
  </si>
  <si>
    <t>19/4Г</t>
  </si>
  <si>
    <t>20/4Г</t>
  </si>
  <si>
    <t>2/1П</t>
  </si>
  <si>
    <t>3/1П</t>
  </si>
  <si>
    <t>4/1П</t>
  </si>
  <si>
    <t>5/1П</t>
  </si>
  <si>
    <t>6/1П</t>
  </si>
  <si>
    <t>7/1П</t>
  </si>
  <si>
    <t>8/1П</t>
  </si>
  <si>
    <t>10/1П</t>
  </si>
  <si>
    <t>11/1П</t>
  </si>
  <si>
    <t>12/1П</t>
  </si>
  <si>
    <t>14/1П</t>
  </si>
  <si>
    <t>15/1П</t>
  </si>
  <si>
    <t>16/1П</t>
  </si>
  <si>
    <t>17/1П</t>
  </si>
  <si>
    <t>19/1П</t>
  </si>
  <si>
    <t>20/1П</t>
  </si>
  <si>
    <t>21/1П</t>
  </si>
  <si>
    <t>Карусель</t>
  </si>
  <si>
    <t>23/1П</t>
  </si>
  <si>
    <t>24/1П</t>
  </si>
  <si>
    <t>25/1П</t>
  </si>
  <si>
    <t>26/1П</t>
  </si>
  <si>
    <t>27/1П</t>
  </si>
  <si>
    <t>35/1П</t>
  </si>
  <si>
    <t xml:space="preserve">Автодром </t>
  </si>
  <si>
    <t>37/1П</t>
  </si>
  <si>
    <t>38/1П</t>
  </si>
  <si>
    <t>39/1П</t>
  </si>
  <si>
    <t>Будівля громадської вбиральні (туалет)-біля будинку культури</t>
  </si>
  <si>
    <t>40/1П</t>
  </si>
  <si>
    <t>Фонтан</t>
  </si>
  <si>
    <t>41/1П</t>
  </si>
  <si>
    <t>42/1П</t>
  </si>
  <si>
    <t>43/1П</t>
  </si>
  <si>
    <t>Скульптура Голова лицаря</t>
  </si>
  <si>
    <t>Всього:</t>
  </si>
  <si>
    <t>Скульптура  "  Кот в сапогах "</t>
  </si>
  <si>
    <t>Скульптура  "  Змей Горыныч "</t>
  </si>
  <si>
    <t>Скульптура   " Баба- Яга   "</t>
  </si>
  <si>
    <t>Скульптура   " Белоснежка  "</t>
  </si>
  <si>
    <t>1/3П</t>
  </si>
  <si>
    <t>2/3П</t>
  </si>
  <si>
    <t>3/3П</t>
  </si>
  <si>
    <t>5/3П</t>
  </si>
  <si>
    <t>Сварочный  аппарат</t>
  </si>
  <si>
    <t>2/2П</t>
  </si>
  <si>
    <t>3/2П</t>
  </si>
  <si>
    <t>11/3П</t>
  </si>
  <si>
    <t>12/3П</t>
  </si>
  <si>
    <t>23/4Г</t>
  </si>
  <si>
    <t>24/4Г</t>
  </si>
  <si>
    <t>25/4Г</t>
  </si>
  <si>
    <t>26/4Г</t>
  </si>
  <si>
    <t>27/3Г</t>
  </si>
  <si>
    <t>28/3Г</t>
  </si>
  <si>
    <t>29/3Г</t>
  </si>
  <si>
    <t>30/3Г</t>
  </si>
  <si>
    <t>31/3Г</t>
  </si>
  <si>
    <t>32/3Г</t>
  </si>
  <si>
    <t>33/3Г</t>
  </si>
  <si>
    <t>34/3Г</t>
  </si>
  <si>
    <t>28/1П-33/1П</t>
  </si>
  <si>
    <t>22/1П-32/1П</t>
  </si>
  <si>
    <t>01.07.89г.</t>
  </si>
  <si>
    <t>01.05.89г.</t>
  </si>
  <si>
    <t>01.06.1989.</t>
  </si>
  <si>
    <t>01.10.1990.</t>
  </si>
  <si>
    <t>Гірлянда FL20WM</t>
  </si>
  <si>
    <t>Зовнішнє освітлення вул. Горького</t>
  </si>
  <si>
    <t>Зовнішнє освітлення  м-на № 1, №55/2</t>
  </si>
  <si>
    <t>20.05.2009</t>
  </si>
  <si>
    <t>06.11.2009</t>
  </si>
  <si>
    <t>Автовишка  ГАЗ  - 33-09 (сч. 23.1)</t>
  </si>
  <si>
    <t xml:space="preserve">Причеп КРД-050105 </t>
  </si>
  <si>
    <t>Блок-кімната</t>
  </si>
  <si>
    <t>Будинок - дерев'янный</t>
  </si>
  <si>
    <t>Будинок - декоративний</t>
  </si>
  <si>
    <t>Гараж  для  атракціонів</t>
  </si>
  <si>
    <t>Атракціон "Шкільні  гойдалки"</t>
  </si>
  <si>
    <t>Атракціон  "Цепні  каруселі"</t>
  </si>
  <si>
    <t>Атракціон "Орбіта"</t>
  </si>
  <si>
    <t>Атракціон "Веселі горки"</t>
  </si>
  <si>
    <t>Декорат. огорожа з чавун. секцій</t>
  </si>
  <si>
    <t>Пешехідний міст ч/з озеро</t>
  </si>
  <si>
    <t>Декорат. огоржа парку</t>
  </si>
  <si>
    <t>Мощення  тротуарів  парку</t>
  </si>
  <si>
    <t>Агітмайданчик міського парку</t>
  </si>
  <si>
    <t>Гойдалка на металевих стійках- двійна</t>
  </si>
  <si>
    <t>Дитячий играшковий комплекс</t>
  </si>
  <si>
    <t>Автодром Електромобілі</t>
  </si>
  <si>
    <t xml:space="preserve">Батут - Механічний </t>
  </si>
  <si>
    <t>Спуск до парку в районі СШ №6</t>
  </si>
  <si>
    <t>Загорожа міського парку - по вул.Добровольського</t>
  </si>
  <si>
    <t>10/3П</t>
  </si>
  <si>
    <t xml:space="preserve">                                                                                Перелік                                                          Додаток  №1</t>
  </si>
  <si>
    <t>Комунального підприємства "Міськсвітло"</t>
  </si>
  <si>
    <t>Первісна вартість, грн.</t>
  </si>
  <si>
    <t>Рік випуску/ рік введення в експлуатацію</t>
  </si>
  <si>
    <t>Шкаф управления   И-710 ТП-58</t>
  </si>
  <si>
    <t>Шкаф управления   И-710 ТП-51</t>
  </si>
  <si>
    <t>Шкаф управления   И-710 ТП-93</t>
  </si>
  <si>
    <t>102012/15-3Г</t>
  </si>
  <si>
    <t>102012/2-3Г</t>
  </si>
  <si>
    <t>102012/3-3Г</t>
  </si>
  <si>
    <t>Шкаф управления  И -710 ЦРП-1</t>
  </si>
  <si>
    <t>Шкаф управления  И -710 ТП-88</t>
  </si>
  <si>
    <t>Шкаф управления  И -710 ТП-90 п.Золотнишино</t>
  </si>
  <si>
    <t>Шкаф управления  И -710 ТП-54</t>
  </si>
  <si>
    <t>Шкаф управления   И-710 ТП-48</t>
  </si>
  <si>
    <t>Шкаф управления   И-710 ТП-45</t>
  </si>
  <si>
    <t>Шкаф управления   И-710 ТП-72</t>
  </si>
  <si>
    <t>Шкаф управления   И-710 ТП-74</t>
  </si>
  <si>
    <t>Шкаф управления   И-710 ТП-77</t>
  </si>
  <si>
    <t>Шкаф управления   И-710 ТП-79</t>
  </si>
  <si>
    <t>Шкаф управления   И-710 ТП-25</t>
  </si>
  <si>
    <t>Шкаф управления   И-710 ТП-34</t>
  </si>
  <si>
    <t>Шкаф управления   И-710 ТП-64</t>
  </si>
  <si>
    <t>Система оповіщання цивільного захисту міста, вуличного радіомовлення.23шт динамика</t>
  </si>
  <si>
    <t>Илюминация</t>
  </si>
  <si>
    <t>Новогодняя илюминация</t>
  </si>
  <si>
    <t>Герлянды LED 018-242, LED 018-257 (установленные на ул.Мира на опорах 69,71,73,75,77,79,81,83)</t>
  </si>
  <si>
    <t>Герлянды FL 20B, FL 20G- установленные по ул.Мира ДК чаша флаг штока</t>
  </si>
  <si>
    <t>Світлова конструкція КL 026 на опоре № 53</t>
  </si>
  <si>
    <t>Світлова конструкція КL 026 на опоре № 55</t>
  </si>
  <si>
    <t>Світлова конструкція КL 026 на опоре № 57</t>
  </si>
  <si>
    <t>Світлова конструкція КL 026 на опоре 59,61,63</t>
  </si>
  <si>
    <t>Світлова конструкція КL 025 на опоре 95,97,99</t>
  </si>
  <si>
    <t>Світлова конструкція КL 025 на опоре 101,103,105,107</t>
  </si>
  <si>
    <t>Світлова конструкція КL 025 (біл.-оранж) от ул.Горняков до ул.Добровольской по ул.Мира з/б опора № 31</t>
  </si>
  <si>
    <t>Світлова конструкція КL 025 (біл.-оранж)от ул.Горняков до ул.Добровольской по ул.Мира з/б опора № 35</t>
  </si>
  <si>
    <t>Світлова конструкція КL 025 (біл.-оранж)от ул.Горняков до ул.Добровольской по ул.Мира з/б опора № 37</t>
  </si>
  <si>
    <t>Світлова конструкція КL 025 (біл.-оранж)от ул.Горняков до ул.Добровольской по ул.Мира з/б опора № 39</t>
  </si>
  <si>
    <t>Світлова конструкція КL 026 (біло-червона)от ул.Горняков до ул.Добровольской по ул.Мира з/б опора № 41</t>
  </si>
  <si>
    <t>Світлова конструкція КL 026 (біло-червона)от ул.Горняков до ул.Добровольской по ул.Мира з/б опора № 43</t>
  </si>
  <si>
    <t>Світлова конструкція КL 026 (біло-червона)от ул.Горняков до ул.Добровольской по ул.Мира з/б опора № 49</t>
  </si>
  <si>
    <t>Світлова конструкція КL 026 (біло-червона)от ул.Горняков до ул.Добровольской по ул. Мира з/б опора № 51</t>
  </si>
  <si>
    <t>Персональный компьютер на базе Intel  PIV 3200 с принтером Нр-1020</t>
  </si>
  <si>
    <t>Компьютер- MSI G 1МЗ-Р</t>
  </si>
  <si>
    <t>Илюминация для новогодней елки</t>
  </si>
  <si>
    <t>Телемітрія:</t>
  </si>
  <si>
    <t>Комплект обладнання контроля СПРУТ-105 ( ТП-134) 0675181404</t>
  </si>
  <si>
    <t>Комплект обладнання контроля СПРУТ-105 (ТП -24) 0675180883</t>
  </si>
  <si>
    <t>Комплект обладнання контроля СПРУТ-105 (ТП -25) 0675180925</t>
  </si>
  <si>
    <t>Комплект обладнання контроля СПРУТ-105 (ТП -90) 0675181407</t>
  </si>
  <si>
    <t>Комплект обладнання контроля СПРУТ-105 (ТП -113)0675181102</t>
  </si>
  <si>
    <t>Комплект обладнання та програмного забеспечення для деспечерскої служби</t>
  </si>
  <si>
    <t>Світова конструкція BL001 шар</t>
  </si>
  <si>
    <t>ранцевий повітрядув</t>
  </si>
  <si>
    <t>снігоприбиральна машина</t>
  </si>
  <si>
    <t>Компьютер в зборі</t>
  </si>
  <si>
    <t>Компьютер Ноутбук</t>
  </si>
  <si>
    <t>Виконавчий пункт системи моніторінгу міського освітлення з модулем модема GS-900/1800  ТП-93 0675187855</t>
  </si>
  <si>
    <t>Виконавчий пункт системи моніторінгу міського освітлення з модулем модема GS-900/1800 ТП-51 0674858061</t>
  </si>
  <si>
    <t>Виконавчий пункт системи моніторінгу міського освітлення з модулем модема GS-900/1800 ТП-74 067-485-80-65</t>
  </si>
  <si>
    <t>Виконавчий пункт системи моніторінгу міського освітлення з модулем модема GS-900/1800 ТП-66 067-485-80-35</t>
  </si>
  <si>
    <t>Виконавчий пункт системи моніторінгу міського освітлення з модулем модема GS-900/1800 ЦРП-1 06755700863</t>
  </si>
  <si>
    <t>Виконавчий пункт системи моніторінгу міського освітлення з модулем модема GS-900/1800  ТП-48 0674858031</t>
  </si>
  <si>
    <t>Виконавчий пункт системи моніторінгу міського освітлення з модулем модема GS-900/1800 ТП-54 0674858071</t>
  </si>
  <si>
    <t>Виконавчий пункт системи моніторінгу міського освітлення з модулем модема GS-900/1800 ТП-72 0674858062</t>
  </si>
  <si>
    <t>Виконавчий пункт системи моніторінгу міського освітлення з модулем модема GS-900/1800 ТП-77 0674858064</t>
  </si>
  <si>
    <t>Виконавчий пункт системи моніторінгу міського освітлення з модулем модема GS-900/1800 ТП-45 0674863035</t>
  </si>
  <si>
    <t>Виконавчий пункт системи моніторінгу міського освітлення з модулем модема GS-900/1800 ТП-61 0674853261</t>
  </si>
  <si>
    <t>Виконавчий пункт системи моніторінгу міського освітлення з модулем модема GS-900/1800 ТП-58 0674858067</t>
  </si>
  <si>
    <t>Виконавчий пункт системи моніторінгу міського освітлення з модулем модема GS-900/1800 ТП-40 0674853231</t>
  </si>
  <si>
    <t>Виконавчий пункт системи моніторінгу міського освітлення з модулем модема GS-900/1800 ТП-55 0674853224</t>
  </si>
  <si>
    <t>Виконавчий пункт системи моніторінгу міського освітлення з модулем модема GS-900/1800 ТП-35 0674853190</t>
  </si>
  <si>
    <t>Виконавчий пункт системи моніторінгу міського освітлення з модулем модема GS-900/1800 ТП-88 0674853133</t>
  </si>
  <si>
    <t>Виконавчий пункт системи моніторінгу міського освітлення з модулем модема GS-900/1800 ТП-79 0674853249</t>
  </si>
  <si>
    <t>Виконавчий пункт системи моніторінгу міського освітлення з модулем модема GS-900/1800 ТП-64</t>
  </si>
  <si>
    <t>генератор бензиновий 6500ЕСО</t>
  </si>
  <si>
    <t>Кондиционер  Веко 180</t>
  </si>
  <si>
    <t>світова конструкція KL 037-1шт</t>
  </si>
  <si>
    <t>Намет табірний</t>
  </si>
  <si>
    <t>Обогрівач дизельний</t>
  </si>
  <si>
    <t>Водонагрівач EBH Gorenje GT 15U</t>
  </si>
  <si>
    <t>Рекламно-інформаційний комплекс світлодіодний: годинник електронний -2шт., дисплей-1шт;контролер кирування-1шт.</t>
  </si>
  <si>
    <t>Комп'ютер G2020/500Gb/2Gb/400W з монітором  Philips 21.5, набір  Genius SlimStar 8000</t>
  </si>
  <si>
    <t>багато-функціональний прінтер Canon 4410</t>
  </si>
  <si>
    <t>кусторіз бензономоторний КРБ-23/33В</t>
  </si>
  <si>
    <t>Бензиновий генератор SABER SB6500E</t>
  </si>
  <si>
    <t>Інвертор зварювальний ISP2000 Hobby New</t>
  </si>
  <si>
    <t>Лічильник НІК 2303L АП1Т 1020ME  заводський № 0306424 (ТП-74)</t>
  </si>
  <si>
    <t>Лічильник НІК 2303L АП1Т 1020ME  заводський № 0306415 (ТП-35/2)</t>
  </si>
  <si>
    <t>20-9/11/4Г</t>
  </si>
  <si>
    <t>1-Т-104/Г</t>
  </si>
  <si>
    <t>2-Т-104/Г</t>
  </si>
  <si>
    <t>3-Т-104/Г</t>
  </si>
  <si>
    <t>4-Т-104/Г</t>
  </si>
  <si>
    <t>5-Т-104/Г</t>
  </si>
  <si>
    <t>6-Т-104/Г</t>
  </si>
  <si>
    <t>10/4-Ш-Г-1</t>
  </si>
  <si>
    <t>10/4-Ш-Г-2</t>
  </si>
  <si>
    <t>505/4</t>
  </si>
  <si>
    <t>10420150/4</t>
  </si>
  <si>
    <t>28104/01</t>
  </si>
  <si>
    <t>0010430512/1</t>
  </si>
  <si>
    <t>10430512/2</t>
  </si>
  <si>
    <t>10430512/3</t>
  </si>
  <si>
    <t>10430512/4</t>
  </si>
  <si>
    <t>10430512/5</t>
  </si>
  <si>
    <t>10430512/6</t>
  </si>
  <si>
    <t>10430512/7</t>
  </si>
  <si>
    <t>10430512/8</t>
  </si>
  <si>
    <t>10430512/9</t>
  </si>
  <si>
    <t>10430512/10</t>
  </si>
  <si>
    <t>10430512/11</t>
  </si>
  <si>
    <t>10430512/12</t>
  </si>
  <si>
    <t>10430512/13</t>
  </si>
  <si>
    <t>10430512/14</t>
  </si>
  <si>
    <t>10430512/15</t>
  </si>
  <si>
    <t>10430512/16</t>
  </si>
  <si>
    <t>10430512/17</t>
  </si>
  <si>
    <t>10430512/18</t>
  </si>
  <si>
    <t>10430512/19</t>
  </si>
  <si>
    <t>10/4022012</t>
  </si>
  <si>
    <t>104220612</t>
  </si>
  <si>
    <t>10490219</t>
  </si>
  <si>
    <t>10490220</t>
  </si>
  <si>
    <t>24122012/1</t>
  </si>
  <si>
    <t>31122012/1</t>
  </si>
  <si>
    <t>12022013/4Г</t>
  </si>
  <si>
    <t>0001103</t>
  </si>
  <si>
    <t>0000104/Г</t>
  </si>
  <si>
    <t>0002104/Г</t>
  </si>
  <si>
    <t>0001104/Г</t>
  </si>
  <si>
    <t>0001706/Г</t>
  </si>
  <si>
    <t>0001706/Г-1</t>
  </si>
  <si>
    <t>112015/6Г</t>
  </si>
  <si>
    <t>112015/6Г/1</t>
  </si>
  <si>
    <t xml:space="preserve">Телефон факс Panasonic </t>
  </si>
  <si>
    <r>
      <t>Компьютер  Dual-Core E5300</t>
    </r>
    <r>
      <rPr>
        <b/>
        <sz val="12"/>
        <rFont val="Times New Roman"/>
        <family val="1"/>
        <charset val="204"/>
      </rPr>
      <t xml:space="preserve"> </t>
    </r>
  </si>
  <si>
    <r>
      <t>Компьютер  (систем.блок Е3400 с монитором)</t>
    </r>
    <r>
      <rPr>
        <b/>
        <sz val="12"/>
        <rFont val="Times New Roman"/>
        <family val="1"/>
        <charset val="204"/>
      </rPr>
      <t xml:space="preserve"> </t>
    </r>
  </si>
  <si>
    <t>Витрати по реконструкції вул.Набережна</t>
  </si>
  <si>
    <t>Щитовой дом пр Молодіжний,12</t>
  </si>
  <si>
    <t>Освітлення пішеходної частини по вул. Космонавтів</t>
  </si>
  <si>
    <t>Реконструкція освітлення вул. Миру від вул.Добровольського до вул.Гірників</t>
  </si>
  <si>
    <t xml:space="preserve"> Тротуарное освещения по ул. Конституции( от ул. Мира до поворота на профилакторый)</t>
  </si>
  <si>
    <t xml:space="preserve"> Электрообеспечение та освещение театральной площади возле дома культуры.</t>
  </si>
  <si>
    <t xml:space="preserve"> Вуличне освітлення вул Гірників -1черга.</t>
  </si>
  <si>
    <t>Вуличне освітлення вул. Портова</t>
  </si>
  <si>
    <t>Гараж Мира,10</t>
  </si>
  <si>
    <t>ворота секційні 2шт</t>
  </si>
  <si>
    <t>Зовнішне освітлення  внутріквартального проходу вул. Молодіжна, 19</t>
  </si>
  <si>
    <t>Вуличне освітлення вулиці Гірників -ІІ черга</t>
  </si>
  <si>
    <t>Зовнішньо-майданчикові мережі водопостачання, каналізації, електрозабезпечення, освітлення та ілюмінації-І черга</t>
  </si>
  <si>
    <t>Зовнішне освітлення тротуару біля будинку № 31 по вул. Миру.</t>
  </si>
  <si>
    <t>Навколишне освітлення мікрорайону Піддубне( провулок Польовий) КТП-24</t>
  </si>
  <si>
    <t>Навколишне освітлення мікрорайону Піддубне( провулок  Некрасова,вул.Некрасова,вул. Лугова,пров.Цвіточний,про. Деманова.) КТП-134</t>
  </si>
  <si>
    <t>Освітлення дитячого містечка у міському парку культури та відпочинку.</t>
  </si>
  <si>
    <t>Освітлення мікрорайону Піддубне  вул." Соснова" -1 черга</t>
  </si>
  <si>
    <t>Кабельна лінія електропостачання на площі біля виконкому від ТП -42 по вул Конституції</t>
  </si>
  <si>
    <t>Освітлення мікрорайону Низи(вул. Пархоменко, вул Котовського)</t>
  </si>
  <si>
    <t>Освтлення мікрорайону Піддубне (вул.Леонова та провулок Леонова)</t>
  </si>
  <si>
    <t>Щит И-710 управ.уличным освещением с счетчиком СТК3-10 А1Н9РВ ТП-35</t>
  </si>
  <si>
    <t>Оосвітлення мікрорайону Піддубне вул.Лісна (1 пусковой комплекс)</t>
  </si>
  <si>
    <t>лінії  електропостачання, світильники, шафа управління ЖБК "Лебідь"</t>
  </si>
  <si>
    <t>Світлофорний об'єкт  вул Мира-Гірників</t>
  </si>
  <si>
    <t>Світлофорний об'єкт  вул Миру-Строни</t>
  </si>
  <si>
    <t>Забор залізобетоний</t>
  </si>
  <si>
    <t>Освтлення мікрорайону Піддубне  вул.Лісна (2 пусковой комплекс)</t>
  </si>
  <si>
    <t>Кабельна лінія від КТП-115 фідер 3 ,РУ 0,4кВ</t>
  </si>
  <si>
    <t xml:space="preserve">Освітлення внутрішнього квартального проходу до ж/б по вул.Строни,19А </t>
  </si>
  <si>
    <t>Вуличні ліхтарі з декоративними світильниками 10шт в ПКтаВ</t>
  </si>
  <si>
    <t>Вуличні ліхтарі з декоративними світильниками 10шт вул.Леніна,21-23</t>
  </si>
  <si>
    <t>Реконструкція мереж внутрішньоквартального освітлення в районі буд.Портова 5,11 ,13</t>
  </si>
  <si>
    <t>Опори освітлення по вул.Добровольського,44 в кількості 8шт (біля Свято-Миколаївського собору)</t>
  </si>
  <si>
    <t>Будівництво пішохідної доріжки в районі житлових будинків №9,3,7,1 по вул.Гірників</t>
  </si>
  <si>
    <t>01.04.2012</t>
  </si>
  <si>
    <t>06.12.11</t>
  </si>
  <si>
    <t>19.09.2012</t>
  </si>
  <si>
    <t>31.10.2012</t>
  </si>
  <si>
    <t>30.11.2012</t>
  </si>
  <si>
    <t>07.10.2013</t>
  </si>
  <si>
    <t>27.01.2015</t>
  </si>
  <si>
    <t>30.01.2015</t>
  </si>
  <si>
    <t>27.02.2015</t>
  </si>
  <si>
    <t>15.03.2016</t>
  </si>
  <si>
    <t>1033009-70/1Г</t>
  </si>
  <si>
    <t>73/3Г</t>
  </si>
  <si>
    <t>74/3Г</t>
  </si>
  <si>
    <t>75/3Г</t>
  </si>
  <si>
    <t>00076/3Г</t>
  </si>
  <si>
    <t>00077/3Г</t>
  </si>
  <si>
    <t>10100002/3Г</t>
  </si>
  <si>
    <t>30012015/3Г</t>
  </si>
  <si>
    <t>300115/3Г-1</t>
  </si>
  <si>
    <t>00270215/3Г</t>
  </si>
  <si>
    <t>000150316/3Г</t>
  </si>
  <si>
    <t>67/1Г</t>
  </si>
  <si>
    <t>00067/1Г</t>
  </si>
  <si>
    <t>00047/1Г</t>
  </si>
  <si>
    <t>000052/1Г</t>
  </si>
  <si>
    <t>30.08.2013</t>
  </si>
  <si>
    <t>31.12.2014</t>
  </si>
  <si>
    <t>09.2004г.</t>
  </si>
  <si>
    <t>10.2004г.</t>
  </si>
  <si>
    <t>1.04.2005г.</t>
  </si>
  <si>
    <t>1.09.2005г.</t>
  </si>
  <si>
    <t>1.09.2005</t>
  </si>
  <si>
    <t>14.03.2013</t>
  </si>
  <si>
    <t>1.11.2006г.</t>
  </si>
  <si>
    <t>1.07.2007г.</t>
  </si>
  <si>
    <t>1.01.2008</t>
  </si>
  <si>
    <t>19.12.2012</t>
  </si>
  <si>
    <t>30.05.2008.</t>
  </si>
  <si>
    <t>01.02.2009.</t>
  </si>
  <si>
    <t>01.04.2009г.</t>
  </si>
  <si>
    <t>01.05.2009р.</t>
  </si>
  <si>
    <t>01.06.2009р.</t>
  </si>
  <si>
    <t>17.08.2009г.</t>
  </si>
  <si>
    <t>02.11.2009р.</t>
  </si>
  <si>
    <t>00290216/3Г</t>
  </si>
  <si>
    <t>29.02.2016</t>
  </si>
  <si>
    <t>Повітряна   ЛЭП -0.4 вул. Проспект Героїв Дніпра</t>
  </si>
  <si>
    <t>Реконструкція вул. Проспект Героїв Дніпра І та  ІІ пускові комплекси счетчик НІК зав.№ 0093392</t>
  </si>
  <si>
    <t>Повітряна  ЛЭП  парка до п. Золотнище</t>
  </si>
  <si>
    <t>Повітряна  ЛЭП  вул. Добровольського</t>
  </si>
  <si>
    <t>Зовнішнє освітлення вул. Добровольського м-н №10</t>
  </si>
  <si>
    <t>Лінія освітлення   ЛЭП -0.4  Комсомольськ- Піддубне</t>
  </si>
  <si>
    <t>Зовнішнє освітлення  доріжки   на  профилакторій</t>
  </si>
  <si>
    <t>Зовнішнє освітлення автодороги  в Порт</t>
  </si>
  <si>
    <t>Зовнішнє освітлення вул. Проспект Героїв Дніпра от ул.Мира до вул.Проспект Героїв Дніпра,54</t>
  </si>
  <si>
    <t>Зовнішнє освітлення  вул. Добровольського від вул.Мира до вул.Радянська (Соборна)</t>
  </si>
  <si>
    <t>Зовнішнє освітлення в ул. Добровольського  м-н №5</t>
  </si>
  <si>
    <t>Зовнішнє освітлення  вул. Конституції ,  Набережна</t>
  </si>
  <si>
    <t>Зовнішнє освітлення площадки перед  Виконкомом</t>
  </si>
  <si>
    <t>Зовнішнє освітлення ма-на.№1 вул. Космонавтів, Строна, Молодіжна</t>
  </si>
  <si>
    <t>Зовнішнє освітлення  вул.  Мира ТП -55 (ТП-84)</t>
  </si>
  <si>
    <t>Зовнішнє освітлення  вул. Горняків,  Молодежна</t>
  </si>
  <si>
    <t>Зовнішнє освітлення  вул. Молодежна-  Строна</t>
  </si>
  <si>
    <t>Зовнішнє освітлення  вул. Радянська (Соборна)</t>
  </si>
  <si>
    <t>Зовнішне освітлення вул.Радянська (Соборна)</t>
  </si>
  <si>
    <t>Реконструкція освітлення вул. Радянська (Соборна)</t>
  </si>
  <si>
    <t>Светофорный обьект вул.Добровольського-вул.Мира</t>
  </si>
  <si>
    <t>освітлення пешеходної  частини вул. Проспект Героїв Дніпра в районі дома №78</t>
  </si>
  <si>
    <t>Светофоры дорожные - транспортные : вул.Миру-вул.Проспект Героїв Дніпра и вул. Добровольського-вул.Проспект Героїв Дніпра</t>
  </si>
  <si>
    <t>Светофор дорожний РЕ-2020 - пішехідний вул.Мира-вул.Проспект Героїв Дніпра и вул. Добровольського-вул.Проспект Героїв Дніпра</t>
  </si>
  <si>
    <t>Контролер дорожний уніфіцирований РЕ 2012</t>
  </si>
  <si>
    <t>Зовнішнє освітлення сквера по вул Гірників 31</t>
  </si>
  <si>
    <t>Зовнішнє освітлення території прилеглої до цельового майнового комплексу по вул. Добровольського 63.</t>
  </si>
  <si>
    <t>Зовнішнє освітлення парка в районі Свято - Миколаївського Собору</t>
  </si>
  <si>
    <t>Внутрішньоквартальне освітлення проїзду від вул.Молодежна до вул. Миру 1</t>
  </si>
  <si>
    <t>Внутрішньоквартальне освітлення від вул. Молодіжна до б/ б №23 по  вул. Космонавтів.</t>
  </si>
  <si>
    <t>Внутрішньоквартальне освітлення від вул. Молодіжна  ( СШ № 2)  до  вул. Добровольського.</t>
  </si>
  <si>
    <t>Внутрішньоквартальне освітлення від вул. Добровольського ( між СШ № 6) та д/ садком до вул.Проспект Героїв Дніпра.</t>
  </si>
  <si>
    <t>Зовнішнє освітлення вуличного освітлення вул. Космонавтів</t>
  </si>
  <si>
    <t xml:space="preserve"> Тротуарное освітлення вул. Горняків.</t>
  </si>
  <si>
    <t xml:space="preserve"> Тротуарне освітлення  вхід в парк в районі обелиску " Вічний вогонь".</t>
  </si>
  <si>
    <t>Освітлення  тротуара відт вул. Проспекта Героїв Дніпра, 78 до вул. Миру.</t>
  </si>
  <si>
    <t>Вуличне освітлення вул. Строна</t>
  </si>
  <si>
    <t>светильники вул.Строна</t>
  </si>
  <si>
    <t xml:space="preserve">Зовнішнє освітлення міждуквартального проїзду від вул.Проспекта Героїв Дніпра  до вул. Конституції (район центрального ринку)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</si>
  <si>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Зовнішнє освітлення території міської лікарні 1-а черга</t>
  </si>
  <si>
    <t xml:space="preserve"> Тротуарне освітлення вул. Миру до вул. Добровольського до вул. Гірняков.</t>
  </si>
  <si>
    <t xml:space="preserve">Вуличне освітлення внутріквартального проходу по вул. Проспект Героїв Дніпра, 30 -вул. Добровольського,25 </t>
  </si>
  <si>
    <t xml:space="preserve">Ж/Б Опора № 41 по вул. Проспект Героїв Дніпра( Освітлення скверу в районі житлового будинку № 41 по вул. Проспект Героїв Дніпра) </t>
  </si>
  <si>
    <t>Освітлення дитячого містечка  по вул. Проспект Героїв Дніпра,21</t>
  </si>
  <si>
    <t>Частина зовнішнього освітлення ЗОШ № 6 вул.Добровольського,65 /1983 року/</t>
  </si>
  <si>
    <t>зовнішнього освітлення ДНД " Світлячок" (проектна документація по реконструкції )</t>
  </si>
  <si>
    <t xml:space="preserve">Світлофорні об"єкти по вул. Строни - Миру. ; Миру -Гірників.(робочі проекти) </t>
  </si>
  <si>
    <t>Устройство для натяжной ленты BANDIMEX</t>
  </si>
  <si>
    <t>Лічильник  НІК 2303 АП1Т1120  завод.№ 0041334 ТП-61</t>
  </si>
  <si>
    <t>Лічильник  НІК 2303 АП1Т1120  завод.№ 0041309 ТП-25/1</t>
  </si>
  <si>
    <t>Лічильник  НІК 2303 АП1Т1120  завод.№ 0041336 ТП-55</t>
  </si>
  <si>
    <t>Лічильник  НІК 2303 АП1Т1120  завод.№ 0041333   ТП-40</t>
  </si>
  <si>
    <t>Лічильник  НІК 2303 АП1Т1120  завод.№ 0503405  ТП-42</t>
  </si>
  <si>
    <t>Лічильник  НІК 2303 АП1Т1120  завод.№ 0041337  ТП-51</t>
  </si>
  <si>
    <t>Лічильник  НІК 2303 АП1Т1100  завод.№ 0047352  ТП-93</t>
  </si>
  <si>
    <t>Лічильник  НІК 2303 АП1Т1120  завод.№ 0041358  ТП-34</t>
  </si>
  <si>
    <t>Лічильник  НІК 2303 АП1Т1120  завод.№ 0041361  ТП-58</t>
  </si>
  <si>
    <t>Лічильник  НІК 2303 АП1Т1120  завод.№ 0123018  ЦРП-1</t>
  </si>
  <si>
    <t>Лічильник  НІК 2303 АП1Т1120  завод.№ 0123040  ТП-74</t>
  </si>
  <si>
    <t>Лічильник  НІК 2303 АП1Т1120  завод.№ 0123026  ТП-72</t>
  </si>
  <si>
    <t>Лічильник НІК2303 АП3Т заводський № 0065211 (ТП-51)</t>
  </si>
  <si>
    <t>лічильник ел.енергії трифазний тарифн.НІК 2303 АП1Т 1120  зав.№ 0065210 ТП-24</t>
  </si>
  <si>
    <t>лічильник ел.енергії трифазний тарифн.НІК 2303 АП1Т 1120  зав.№ 0176659 ТП-77</t>
  </si>
  <si>
    <t>лічильник ел.енергії трифазний тарифн.НІК 2303 АПЗТ 1120  зав.№ 0189589 ТП-48</t>
  </si>
  <si>
    <t>Станок точильний BD250</t>
  </si>
  <si>
    <t>лічильник ел.енергії трифазний тарифн.НІК 2303 АП1Т 1120  зав.№ 0207189 ТП-134</t>
  </si>
  <si>
    <t>Сейф 1260х350х600</t>
  </si>
  <si>
    <t>Лічильник НІК2303 АП3Т заводський № 0207235 (ТП-113)</t>
  </si>
  <si>
    <t>Лічильник НІК2303 АП3Т заводський № 0280063 (ТП-48)</t>
  </si>
  <si>
    <t>Лічильник НІК2303 АП3Т заводський № 1039021 (ТП-93)</t>
  </si>
  <si>
    <t>Лічильник НІК2303L АП1Т 1020ME заводський № 0306424 (ТП-74)</t>
  </si>
  <si>
    <t>Лічильник НІК2303L АП1Т 1020ME заводський № 0306415 (ТП-35/2)</t>
  </si>
  <si>
    <t>33/1/2Г</t>
  </si>
  <si>
    <t>10/6Г-2011/1</t>
  </si>
  <si>
    <t>10/6Г-2011/2</t>
  </si>
  <si>
    <t>10/6Г-2011/3</t>
  </si>
  <si>
    <t>10/6Г-2011/4</t>
  </si>
  <si>
    <t>10/6Г-2011/5</t>
  </si>
  <si>
    <t>10/6Г2012/5</t>
  </si>
  <si>
    <t>10/6Г2012/5-1</t>
  </si>
  <si>
    <t>10/6Г2012/6-1</t>
  </si>
  <si>
    <t>10/6Г2012/6-2</t>
  </si>
  <si>
    <t>10/6Г0812/1</t>
  </si>
  <si>
    <t>10/6Г0812/2</t>
  </si>
  <si>
    <t>10/6Г0812/3</t>
  </si>
  <si>
    <t>10/6Г0812/4</t>
  </si>
  <si>
    <t>10/6Г0113/5</t>
  </si>
  <si>
    <t>10/6Г0113/6</t>
  </si>
  <si>
    <t>10/6Г0213/7</t>
  </si>
  <si>
    <t>10/6Г-160413</t>
  </si>
  <si>
    <t>10/6Г0513</t>
  </si>
  <si>
    <t>10/6Г16072013</t>
  </si>
  <si>
    <t>110710/6Г</t>
  </si>
  <si>
    <t>052015/4Г</t>
  </si>
  <si>
    <t>052015/4Г/1</t>
  </si>
  <si>
    <t>052015/4Г/2</t>
  </si>
  <si>
    <t>112015/4Г</t>
  </si>
  <si>
    <t>112015/4Г/1</t>
  </si>
  <si>
    <t>01.02.2009г.</t>
  </si>
  <si>
    <t>01.02.2009р.</t>
  </si>
  <si>
    <t>01.03.2009г.</t>
  </si>
  <si>
    <t>20.05.2009г.</t>
  </si>
  <si>
    <t>12.06.2009р.</t>
  </si>
  <si>
    <t>30.06.2009р.</t>
  </si>
  <si>
    <t>29.07.2009р.</t>
  </si>
  <si>
    <t>27.07.2009р.</t>
  </si>
  <si>
    <t>10.07.2009р.</t>
  </si>
  <si>
    <t>02.07.2009р.</t>
  </si>
  <si>
    <t>20.09.2011</t>
  </si>
  <si>
    <t>30.05.2012</t>
  </si>
  <si>
    <t>22.06.2012</t>
  </si>
  <si>
    <t>25.06.2012</t>
  </si>
  <si>
    <t>23.08.2012</t>
  </si>
  <si>
    <t>03.01.2013</t>
  </si>
  <si>
    <t>22.01.2013</t>
  </si>
  <si>
    <t>04.02.2013</t>
  </si>
  <si>
    <t>31.12.2013</t>
  </si>
  <si>
    <t>16.05.2013</t>
  </si>
  <si>
    <t>23.07.2013</t>
  </si>
  <si>
    <t>15.05.2015</t>
  </si>
  <si>
    <t>23.11.2015</t>
  </si>
  <si>
    <t>Деревообрабатывающий станок УБДН-6</t>
  </si>
  <si>
    <t>Стелаж длч хранения материалов</t>
  </si>
  <si>
    <t>Бетономешалка</t>
  </si>
  <si>
    <t xml:space="preserve">Мотокоса -Steh </t>
  </si>
  <si>
    <t>Стіл компактний СХ -1 горіх.б.</t>
  </si>
  <si>
    <t>Стіл компактний СКМ -2 горіх.б.</t>
  </si>
  <si>
    <t xml:space="preserve">Атохолодильник Eretil E -21S </t>
  </si>
  <si>
    <t>Стіл з приставним елементом</t>
  </si>
  <si>
    <t>Шафа Директора</t>
  </si>
  <si>
    <t xml:space="preserve">Шафа Інженера </t>
  </si>
  <si>
    <t xml:space="preserve">Шафа для бухгалтерії </t>
  </si>
  <si>
    <t xml:space="preserve">Шкаф Комфорт 2/560 </t>
  </si>
  <si>
    <t xml:space="preserve">Лічильник  НІК 2303 АП1Т1120  завод.№ 0123034  ТП-54 </t>
  </si>
  <si>
    <t>Акомуляторний шуруповерт MAKITA - 62700 WPLE  дрель</t>
  </si>
  <si>
    <t>Углова шліфувальна машинка MIKITA 9558 № В болгарка</t>
  </si>
  <si>
    <t>Сварочний інвертор ЕІСА -200 " Урал" - 14-200-20 сварочный аппарат</t>
  </si>
  <si>
    <t>Покриття майданчику біля пішохідного мосту на парковому озері</t>
  </si>
  <si>
    <t>Дитячий майданчик</t>
  </si>
  <si>
    <t xml:space="preserve">Забор залізобетонний в зборі </t>
  </si>
  <si>
    <t>Реконструкція тратуарного покриття в ПКіВ</t>
  </si>
  <si>
    <t>080710/3П</t>
  </si>
  <si>
    <t>00014/1П-1</t>
  </si>
  <si>
    <t>Атракціон "Сонечко"</t>
  </si>
  <si>
    <t xml:space="preserve">Гірка "Веселка" ( 8,0*5,5 висота 6,0) (Г/РА -03) </t>
  </si>
  <si>
    <t>10330021</t>
  </si>
  <si>
    <t>Станок свердлильный</t>
  </si>
  <si>
    <t>Інвертор Forte NBC-250,220B зварювальний струм 20-250А</t>
  </si>
  <si>
    <t>Каток:</t>
  </si>
  <si>
    <t>Металевий каркас</t>
  </si>
  <si>
    <t>ворота</t>
  </si>
  <si>
    <t>лава</t>
  </si>
  <si>
    <t>Паркова лавка</t>
  </si>
  <si>
    <t>лавочка</t>
  </si>
  <si>
    <t>Мийка STIHL (керхер)</t>
  </si>
  <si>
    <t>4/6П</t>
  </si>
  <si>
    <t>10490128/1</t>
  </si>
  <si>
    <t>310713/6П</t>
  </si>
  <si>
    <t>1060118/1</t>
  </si>
  <si>
    <t>1060118/2</t>
  </si>
  <si>
    <t>1060118/3</t>
  </si>
  <si>
    <t>1060118/4</t>
  </si>
  <si>
    <t>1060118/5</t>
  </si>
  <si>
    <t>1060118/6</t>
  </si>
  <si>
    <t>1060118/7</t>
  </si>
  <si>
    <t>1060118/8</t>
  </si>
  <si>
    <t>1060118/9</t>
  </si>
  <si>
    <t>1060118/10</t>
  </si>
  <si>
    <t>1060118/11</t>
  </si>
  <si>
    <t>30042015/П</t>
  </si>
  <si>
    <t>04.94г.</t>
  </si>
  <si>
    <t>Батутний комплекс "Червона шапочка"</t>
  </si>
  <si>
    <t>Батут - Майданчик</t>
  </si>
  <si>
    <t>Скейт-парк</t>
  </si>
  <si>
    <t>Снігоприбиральна машина Zongsheh (Cr-SN2)</t>
  </si>
  <si>
    <t>Мотокоса Stihl FS250</t>
  </si>
  <si>
    <t>240713/3П</t>
  </si>
  <si>
    <t>0000209/4П</t>
  </si>
  <si>
    <t>000231115/П</t>
  </si>
  <si>
    <t>Виконавець:  Головний бухгалтер</t>
  </si>
  <si>
    <t>Байдак А.М.</t>
  </si>
  <si>
    <t>Група № 4  " Машини та обладнання"</t>
  </si>
  <si>
    <t>Група № 3 "Будівлі, споруди, передавальні пристрої"</t>
  </si>
  <si>
    <t>Група № 6 "Інструменти, прилади, інвентар (меблі)"</t>
  </si>
  <si>
    <t>Група № 5 "Транспортні засоби"</t>
  </si>
  <si>
    <t>Група № 3 "Будівлі, споруди, передавальні пристрої" ПКтаВ</t>
  </si>
  <si>
    <t>Міськсвітло</t>
  </si>
  <si>
    <t>Група № 9 "Інші основні засоби"</t>
  </si>
  <si>
    <t>ПКтаВ</t>
  </si>
  <si>
    <t xml:space="preserve">                                                                                Перелік                                                          Додаток  №2</t>
  </si>
  <si>
    <t xml:space="preserve">                                                                                Перелік                                                          Додаток  №3</t>
  </si>
  <si>
    <t xml:space="preserve">                                                                                Перелік                                                          Додаток  №4</t>
  </si>
  <si>
    <t xml:space="preserve">                                                                                Перелік                                                          Додаток  №5</t>
  </si>
  <si>
    <t xml:space="preserve">                                                                                Перелік                                                          Додаток  №6</t>
  </si>
  <si>
    <t xml:space="preserve">                                                                                Перелік                                                          Додаток  №7</t>
  </si>
  <si>
    <t>висоторіз Stihl HT 131, 30см</t>
  </si>
  <si>
    <t>Будівництво мереж відіоспостереження в м.Комсомольськ Полтавської обл</t>
  </si>
  <si>
    <t>Бензопила  Stihl MS193T, 30см</t>
  </si>
  <si>
    <t>230616/4Г</t>
  </si>
  <si>
    <t>29082016/4Г</t>
  </si>
  <si>
    <t>29092016/4Г</t>
  </si>
  <si>
    <t>00290916/4Г</t>
  </si>
  <si>
    <t>00290916/1П-Г</t>
  </si>
  <si>
    <t>Ітого</t>
  </si>
  <si>
    <t>Всього</t>
  </si>
  <si>
    <t>Ітого      :</t>
  </si>
  <si>
    <t>Майно- Опори з/бетонні з світильниками та кронштейнами в кількості 5 шт.</t>
  </si>
  <si>
    <t>Освітлення мікрорайону "Низи" (І черга)</t>
  </si>
  <si>
    <t>Освітлення мікрорайону "Низи" (ІІ черга)</t>
  </si>
  <si>
    <t>06.05.2016</t>
  </si>
  <si>
    <t>19.10.2016</t>
  </si>
  <si>
    <t>000060516/1Г</t>
  </si>
  <si>
    <t>191016/3Г-1</t>
  </si>
  <si>
    <t>Автомобіль  Skoda Octavia A7</t>
  </si>
  <si>
    <t>Термінал СПРУТ версії 105</t>
  </si>
  <si>
    <t>201611/Г</t>
  </si>
  <si>
    <t>Міст пішохідний біля громадської вбиральні</t>
  </si>
  <si>
    <t>0002804/1П</t>
  </si>
  <si>
    <t>2016/3-П-1</t>
  </si>
  <si>
    <t>Будиночок дерев'яний</t>
  </si>
  <si>
    <t xml:space="preserve"> Детский городок  в городском парке КиО</t>
  </si>
  <si>
    <t xml:space="preserve"> Зона размещения атракционов</t>
  </si>
  <si>
    <t>1.06.2005г.</t>
  </si>
  <si>
    <t>садово-парковий пилосос з бензиновим двигуном  Solo 750P</t>
  </si>
  <si>
    <t>Оприскувач Stihl SR 430</t>
  </si>
  <si>
    <t>Мотокоса Stihl FS250, ніж 230-2</t>
  </si>
  <si>
    <t xml:space="preserve">Гироборд Like Bike X6i (Leopard) </t>
  </si>
  <si>
    <t xml:space="preserve">Гироборд Like Bike X10i (millitary green) </t>
  </si>
  <si>
    <t xml:space="preserve">Гироскутер Like Bike Mini (black) </t>
  </si>
  <si>
    <t>270516/4П</t>
  </si>
  <si>
    <t>110516/4П</t>
  </si>
  <si>
    <t>00290916/4П-1</t>
  </si>
  <si>
    <t>2016/4-2П</t>
  </si>
  <si>
    <t>2016/4-1П</t>
  </si>
  <si>
    <t>2016/4-5П</t>
  </si>
  <si>
    <t>2016/4-4П</t>
  </si>
  <si>
    <t>2016/4-6П</t>
  </si>
  <si>
    <t>2016/4-3П</t>
  </si>
  <si>
    <t>2016/4-7П</t>
  </si>
  <si>
    <t>2016/4-8П</t>
  </si>
  <si>
    <t>Вуличне освітлення м-ну Піддубне: вул.Дніпровська, вул.Короленка, провулок Панаса Мирного, провулок Степовий</t>
  </si>
  <si>
    <t>19.12.2016</t>
  </si>
  <si>
    <t>19122016/3Г</t>
  </si>
  <si>
    <t xml:space="preserve">                                                                                Перелік                                                          </t>
  </si>
  <si>
    <t>Додаток  №8</t>
  </si>
  <si>
    <t>Автогідропідіймач АГП-30-А на шассі МАЗ-5340С2 ЕВРО-5</t>
  </si>
  <si>
    <t>1050004</t>
  </si>
  <si>
    <t>10500003</t>
  </si>
  <si>
    <t>Витрати по обєкту Вуличне освітлення м-ну Піддубне: вул.Дніпровська, вул.Короленка, провулок Панаса Мирного, провулок Степовий</t>
  </si>
  <si>
    <t>Реконструкція благоустрію території прилеглої до хірургічного корпусу Комсомольської міської лікарні</t>
  </si>
  <si>
    <t>Реконструкціяпроїзду від вул.Миру до приймального відділення  Комсомольської міської лікарні</t>
  </si>
  <si>
    <t>27.01.2017</t>
  </si>
  <si>
    <t>06.02.2017</t>
  </si>
  <si>
    <t>060217/3Г</t>
  </si>
  <si>
    <t>Збільшення вартості Трекер 820</t>
  </si>
  <si>
    <t>Збільшення вартості датчик рівня палива та трекер 820</t>
  </si>
  <si>
    <t>1.06.2017</t>
  </si>
  <si>
    <t>01.06.2017</t>
  </si>
  <si>
    <t>витрати по об'єкту "Капітальний ремонт (стадія РП) - заміна 840 вуличних світильників в мережі вуличного освітлення на світлодіодні з урахуванням вимог щодо освітлення проїздних частин вулиць міста, перехрестя, автобусних зупинок та пішеходних переходів за адресою м.Комсомольськ" та проектно кошторитна документація</t>
  </si>
  <si>
    <t>Директор КП "Міськсвітло"</t>
  </si>
  <si>
    <t>Михайлик В.В.</t>
  </si>
  <si>
    <t>Витрати по об'єкту "Реконструкція до фонтану в ПКтаВ в частині питного фонтанчика"</t>
  </si>
  <si>
    <t>2017/4-11П</t>
  </si>
  <si>
    <t>Торговий будиночок для ярмарків</t>
  </si>
  <si>
    <t>0003/П</t>
  </si>
  <si>
    <t>0004/П</t>
  </si>
  <si>
    <t>Акустична система та її комплектуючі</t>
  </si>
  <si>
    <t>Тир призовий в комплекті</t>
  </si>
  <si>
    <t>Атракціон паравозик "Качки"</t>
  </si>
  <si>
    <t>Ноутбук ASUS X541UA-GQ1247D</t>
  </si>
  <si>
    <t>Повітрядувний заплічний пристрій Stihl ВR 550</t>
  </si>
  <si>
    <t>2017/4-9П</t>
  </si>
  <si>
    <t>2017/4-10П</t>
  </si>
  <si>
    <t>2017/4-12П</t>
  </si>
  <si>
    <t>2017/4-13П</t>
  </si>
  <si>
    <t>Світлова конструкція Верхівка на ялинку TL005 1,5*1,5м</t>
  </si>
  <si>
    <t>2017/1</t>
  </si>
  <si>
    <t>компьютер: системний блок G4400/H110/DDR4 4GB/SSD 120GB/CASE 500W; Монітор SAMSUNG 21.5 LS22F350FHIXCI; Набір GENIUS SlimStar C130 Black,USB UKR -мишка,клавіатура, мережевий фільтр</t>
  </si>
  <si>
    <t>24042018/4Г</t>
  </si>
  <si>
    <t>Станок свердлильний  Einhell BT-BD 701, 630Вт, сверло 3-16мм, вілет 126мм</t>
  </si>
  <si>
    <t>2018/4-14П</t>
  </si>
  <si>
    <t>2018/5-15П</t>
  </si>
  <si>
    <t xml:space="preserve">багато-функціональний прінтер Canon I SENSYS MF231+USB cable </t>
  </si>
  <si>
    <t>18042018/4Г</t>
  </si>
  <si>
    <t>Ігровий майданчик для діток з особливими потребами</t>
  </si>
  <si>
    <t>витрати по обєкту Реконструкція мереж відіоспостереження в м.Горішні Плавні</t>
  </si>
  <si>
    <t xml:space="preserve">Насос подачі води в зборі </t>
  </si>
  <si>
    <t>2018/4Г-СК</t>
  </si>
  <si>
    <t>31.08.2018</t>
  </si>
  <si>
    <t>Реконструкція освітлення прилеглої території к цільовому майновому комплексу по вул.Добровольського,63 м.Горішні Плавні</t>
  </si>
  <si>
    <t>30/06/2018</t>
  </si>
  <si>
    <t>Мото екскаватор Мд-3</t>
  </si>
  <si>
    <t>1050005</t>
  </si>
  <si>
    <t>2018</t>
  </si>
  <si>
    <t>32/1П</t>
  </si>
  <si>
    <t>33/1П</t>
  </si>
  <si>
    <t>основних засобів, які перебувають на балансі підприємства станом на 01.01.2019р.</t>
  </si>
  <si>
    <t>Сума зносу, грн. станом на 01.01.2019р.</t>
  </si>
  <si>
    <t>Балансова залишкова ввартість грн,  станом на01.01.2019г.</t>
  </si>
  <si>
    <t>Балансова залишкова ввартість грн,  станом на 01.01.2019г.</t>
  </si>
  <si>
    <t>Реконструкція ЛЕП-0,4кВ освітлення пр.Героїв Дніпра від ТП-72 до опори №30 м.горішні Плавні</t>
  </si>
  <si>
    <t>31.10.2018</t>
  </si>
  <si>
    <t>проектні роботи Реконструкція мереж внутрішньоквартального освітлення в районі буд.Портова 5,11 ,13</t>
  </si>
  <si>
    <t>Витрати обєкту "Освітлення вул.Чекаліна м.Горішні Плавні Полтавської області"</t>
  </si>
  <si>
    <t>1018/1Г</t>
  </si>
  <si>
    <t>08.10.2018</t>
  </si>
  <si>
    <t>Нежитлове приміщення площею 291,01кв.м розташоване за адресою вул.Конституції,26</t>
  </si>
  <si>
    <t>10300182/Г</t>
  </si>
  <si>
    <t>07.12.2018</t>
  </si>
  <si>
    <t>основних засобів, які перебувають на балансі підприємства станом на  01.01.2019р.</t>
  </si>
  <si>
    <t>Проектні роботи</t>
  </si>
  <si>
    <t>Кап.рем.мощення тратуарів парку( біля танц.майданчика)</t>
  </si>
  <si>
    <t xml:space="preserve">Мотобур Stihl BT360 в зборі :шнек ВТ360 грунтовий ф350мм L700мм,шнек для ВТ360 грунтовий ф250L700мм,подовжувач штока ВТ360 L1000мм . </t>
  </si>
  <si>
    <t>12122018/1Г</t>
  </si>
  <si>
    <t>Газонокосарка бензинова  Viking MB448.ITX</t>
  </si>
  <si>
    <t>2018/5-16П</t>
  </si>
  <si>
    <t xml:space="preserve">Реконструкція зовнішнього освітлення доріжки на Золотнишино (в сторону лікарні)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</si>
</sst>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5">
    <xf numFmtId="0" fontId="0" fillId="0" borderId="0" xfId="0"/>
    <xf numFmtId="0" fontId="0" fillId="0" borderId="0" xfId="0" applyBorder="1"/>
    <xf numFmtId="2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0" fillId="0" borderId="0" xfId="0" applyNumberFormat="1" applyBorder="1"/>
    <xf numFmtId="2" fontId="0" fillId="0" borderId="0" xfId="0" applyNumberFormat="1" applyBorder="1" applyAlignment="1">
      <alignment horizontal="right"/>
    </xf>
    <xf numFmtId="0" fontId="2" fillId="0" borderId="0" xfId="0" applyFont="1" applyBorder="1"/>
    <xf numFmtId="0" fontId="0" fillId="0" borderId="0" xfId="0" applyBorder="1" applyAlignment="1">
      <alignment wrapText="1"/>
    </xf>
    <xf numFmtId="14" fontId="0" fillId="0" borderId="0" xfId="0" applyNumberFormat="1" applyBorder="1"/>
    <xf numFmtId="0" fontId="1" fillId="0" borderId="0" xfId="0" applyFont="1"/>
    <xf numFmtId="2" fontId="0" fillId="0" borderId="0" xfId="0" applyNumberFormat="1"/>
    <xf numFmtId="0" fontId="4" fillId="0" borderId="0" xfId="0" applyFont="1"/>
    <xf numFmtId="0" fontId="4" fillId="0" borderId="0" xfId="0" applyFont="1" applyBorder="1"/>
    <xf numFmtId="2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0" fontId="5" fillId="0" borderId="0" xfId="0" applyFont="1"/>
    <xf numFmtId="2" fontId="5" fillId="0" borderId="0" xfId="0" applyNumberFormat="1" applyFont="1" applyBorder="1"/>
    <xf numFmtId="0" fontId="6" fillId="0" borderId="0" xfId="0" applyFont="1"/>
    <xf numFmtId="0" fontId="7" fillId="0" borderId="0" xfId="0" applyFont="1"/>
    <xf numFmtId="0" fontId="3" fillId="0" borderId="0" xfId="0" applyFont="1"/>
    <xf numFmtId="4" fontId="8" fillId="0" borderId="3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/>
    <xf numFmtId="0" fontId="8" fillId="0" borderId="1" xfId="0" applyFont="1" applyBorder="1"/>
    <xf numFmtId="0" fontId="8" fillId="0" borderId="16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13" fillId="0" borderId="16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18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/>
    </xf>
    <xf numFmtId="4" fontId="8" fillId="0" borderId="13" xfId="0" applyNumberFormat="1" applyFont="1" applyBorder="1" applyAlignment="1">
      <alignment horizontal="center"/>
    </xf>
    <xf numFmtId="4" fontId="13" fillId="0" borderId="13" xfId="0" applyNumberFormat="1" applyFont="1" applyBorder="1" applyAlignment="1">
      <alignment horizontal="center"/>
    </xf>
    <xf numFmtId="0" fontId="13" fillId="0" borderId="3" xfId="0" applyFont="1" applyBorder="1"/>
    <xf numFmtId="2" fontId="12" fillId="0" borderId="30" xfId="0" applyNumberFormat="1" applyFont="1" applyBorder="1" applyAlignment="1">
      <alignment horizontal="center" vertical="center" wrapText="1"/>
    </xf>
    <xf numFmtId="2" fontId="12" fillId="0" borderId="23" xfId="0" applyNumberFormat="1" applyFont="1" applyBorder="1" applyAlignment="1">
      <alignment horizontal="center" vertical="center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23" xfId="0" applyNumberFormat="1" applyFont="1" applyBorder="1" applyAlignment="1">
      <alignment horizontal="center" vertical="center" wrapText="1"/>
    </xf>
    <xf numFmtId="2" fontId="12" fillId="0" borderId="33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4" fontId="13" fillId="0" borderId="2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4" fontId="13" fillId="0" borderId="22" xfId="0" applyNumberFormat="1" applyFont="1" applyBorder="1" applyAlignment="1">
      <alignment horizontal="center"/>
    </xf>
    <xf numFmtId="0" fontId="13" fillId="0" borderId="24" xfId="0" applyFont="1" applyBorder="1"/>
    <xf numFmtId="0" fontId="13" fillId="0" borderId="18" xfId="0" applyFont="1" applyBorder="1"/>
    <xf numFmtId="0" fontId="13" fillId="0" borderId="27" xfId="0" applyFont="1" applyBorder="1"/>
    <xf numFmtId="0" fontId="13" fillId="0" borderId="31" xfId="0" applyFont="1" applyBorder="1"/>
    <xf numFmtId="0" fontId="13" fillId="0" borderId="8" xfId="0" applyFont="1" applyBorder="1"/>
    <xf numFmtId="0" fontId="13" fillId="0" borderId="5" xfId="0" applyFont="1" applyBorder="1"/>
    <xf numFmtId="0" fontId="13" fillId="0" borderId="11" xfId="0" applyFont="1" applyBorder="1"/>
    <xf numFmtId="4" fontId="12" fillId="0" borderId="11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4" fontId="13" fillId="0" borderId="28" xfId="0" applyNumberFormat="1" applyFont="1" applyBorder="1" applyAlignment="1">
      <alignment horizontal="center"/>
    </xf>
    <xf numFmtId="2" fontId="12" fillId="0" borderId="8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2" fontId="12" fillId="0" borderId="19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/>
    <xf numFmtId="0" fontId="13" fillId="0" borderId="4" xfId="0" applyFont="1" applyBorder="1"/>
    <xf numFmtId="0" fontId="13" fillId="0" borderId="2" xfId="0" applyFont="1" applyBorder="1"/>
    <xf numFmtId="2" fontId="13" fillId="0" borderId="2" xfId="0" applyNumberFormat="1" applyFont="1" applyFill="1" applyBorder="1"/>
    <xf numFmtId="49" fontId="8" fillId="0" borderId="1" xfId="0" applyNumberFormat="1" applyFont="1" applyBorder="1" applyAlignment="1">
      <alignment horizontal="center"/>
    </xf>
    <xf numFmtId="14" fontId="8" fillId="0" borderId="20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14" fontId="8" fillId="0" borderId="18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4" fontId="13" fillId="0" borderId="32" xfId="0" applyNumberFormat="1" applyFont="1" applyBorder="1" applyAlignment="1">
      <alignment horizontal="center"/>
    </xf>
    <xf numFmtId="4" fontId="13" fillId="0" borderId="1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4" fontId="13" fillId="0" borderId="20" xfId="0" applyNumberFormat="1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0" fillId="0" borderId="8" xfId="0" applyFont="1" applyBorder="1" applyAlignment="1">
      <alignment horizontal="left" vertical="top" wrapText="1"/>
    </xf>
    <xf numFmtId="2" fontId="12" fillId="0" borderId="30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3" fillId="0" borderId="9" xfId="0" applyFont="1" applyBorder="1"/>
    <xf numFmtId="0" fontId="13" fillId="0" borderId="6" xfId="0" applyFont="1" applyBorder="1" applyAlignment="1"/>
    <xf numFmtId="0" fontId="13" fillId="0" borderId="25" xfId="0" applyFont="1" applyBorder="1" applyAlignment="1">
      <alignment horizontal="center"/>
    </xf>
    <xf numFmtId="0" fontId="13" fillId="0" borderId="1" xfId="0" applyFont="1" applyBorder="1" applyAlignment="1"/>
    <xf numFmtId="0" fontId="13" fillId="0" borderId="20" xfId="0" applyFont="1" applyBorder="1" applyAlignment="1">
      <alignment horizontal="center"/>
    </xf>
    <xf numFmtId="0" fontId="13" fillId="0" borderId="24" xfId="0" applyFont="1" applyBorder="1" applyAlignment="1">
      <alignment wrapText="1"/>
    </xf>
    <xf numFmtId="0" fontId="13" fillId="0" borderId="7" xfId="0" applyFont="1" applyBorder="1" applyAlignment="1"/>
    <xf numFmtId="14" fontId="13" fillId="0" borderId="26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49" fontId="11" fillId="0" borderId="5" xfId="0" applyNumberFormat="1" applyFont="1" applyBorder="1" applyAlignment="1"/>
    <xf numFmtId="49" fontId="13" fillId="0" borderId="1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0" fontId="8" fillId="0" borderId="13" xfId="0" applyFont="1" applyFill="1" applyBorder="1" applyAlignment="1">
      <alignment horizontal="center"/>
    </xf>
    <xf numFmtId="4" fontId="8" fillId="0" borderId="13" xfId="0" applyNumberFormat="1" applyFont="1" applyFill="1" applyBorder="1" applyAlignment="1">
      <alignment horizontal="center"/>
    </xf>
    <xf numFmtId="0" fontId="8" fillId="0" borderId="16" xfId="0" applyFont="1" applyBorder="1" applyAlignment="1">
      <alignment horizontal="left"/>
    </xf>
    <xf numFmtId="0" fontId="8" fillId="0" borderId="32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27" xfId="0" applyFont="1" applyBorder="1" applyAlignment="1">
      <alignment horizontal="center"/>
    </xf>
    <xf numFmtId="4" fontId="13" fillId="0" borderId="31" xfId="0" applyNumberFormat="1" applyFont="1" applyBorder="1" applyAlignment="1">
      <alignment horizontal="center"/>
    </xf>
    <xf numFmtId="0" fontId="8" fillId="0" borderId="18" xfId="0" applyFont="1" applyBorder="1"/>
    <xf numFmtId="0" fontId="8" fillId="0" borderId="18" xfId="0" applyFont="1" applyBorder="1" applyAlignment="1">
      <alignment horizontal="center"/>
    </xf>
    <xf numFmtId="14" fontId="8" fillId="0" borderId="32" xfId="0" applyNumberFormat="1" applyFont="1" applyBorder="1" applyAlignment="1">
      <alignment horizontal="center"/>
    </xf>
    <xf numFmtId="14" fontId="8" fillId="0" borderId="13" xfId="0" applyNumberFormat="1" applyFont="1" applyBorder="1" applyAlignment="1">
      <alignment horizontal="center"/>
    </xf>
    <xf numFmtId="14" fontId="8" fillId="0" borderId="27" xfId="0" applyNumberFormat="1" applyFont="1" applyBorder="1" applyAlignment="1">
      <alignment horizontal="center"/>
    </xf>
    <xf numFmtId="0" fontId="12" fillId="0" borderId="0" xfId="0" applyFont="1"/>
    <xf numFmtId="0" fontId="8" fillId="0" borderId="18" xfId="0" applyFont="1" applyBorder="1" applyAlignment="1">
      <alignment wrapText="1"/>
    </xf>
    <xf numFmtId="0" fontId="12" fillId="0" borderId="2" xfId="0" applyFont="1" applyBorder="1"/>
    <xf numFmtId="0" fontId="8" fillId="0" borderId="10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/>
    </xf>
    <xf numFmtId="0" fontId="12" fillId="0" borderId="4" xfId="0" applyFont="1" applyBorder="1"/>
    <xf numFmtId="4" fontId="13" fillId="0" borderId="14" xfId="0" applyNumberFormat="1" applyFont="1" applyBorder="1" applyAlignment="1">
      <alignment horizontal="center"/>
    </xf>
    <xf numFmtId="4" fontId="12" fillId="0" borderId="15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14" fontId="8" fillId="0" borderId="22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4" fontId="8" fillId="0" borderId="11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13" fillId="0" borderId="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/>
    <xf numFmtId="49" fontId="8" fillId="0" borderId="18" xfId="0" applyNumberFormat="1" applyFont="1" applyBorder="1" applyAlignment="1">
      <alignment horizontal="left" vertical="center"/>
    </xf>
    <xf numFmtId="14" fontId="8" fillId="0" borderId="3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/>
    </xf>
    <xf numFmtId="14" fontId="13" fillId="0" borderId="22" xfId="0" applyNumberFormat="1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17" fontId="8" fillId="0" borderId="22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" fontId="8" fillId="0" borderId="24" xfId="0" applyNumberFormat="1" applyFont="1" applyBorder="1" applyAlignment="1">
      <alignment horizontal="center" vertical="center"/>
    </xf>
    <xf numFmtId="4" fontId="13" fillId="0" borderId="18" xfId="0" applyNumberFormat="1" applyFont="1" applyBorder="1" applyAlignment="1">
      <alignment horizontal="center" vertical="center"/>
    </xf>
    <xf numFmtId="0" fontId="1" fillId="0" borderId="15" xfId="0" applyFont="1" applyBorder="1"/>
    <xf numFmtId="0" fontId="1" fillId="0" borderId="0" xfId="0" applyFont="1" applyBorder="1"/>
    <xf numFmtId="0" fontId="12" fillId="0" borderId="15" xfId="0" applyFont="1" applyBorder="1"/>
    <xf numFmtId="0" fontId="12" fillId="0" borderId="0" xfId="0" applyFont="1" applyBorder="1"/>
    <xf numFmtId="0" fontId="13" fillId="0" borderId="24" xfId="0" applyFont="1" applyBorder="1" applyAlignment="1">
      <alignment horizontal="center"/>
    </xf>
    <xf numFmtId="4" fontId="13" fillId="0" borderId="0" xfId="0" applyNumberFormat="1" applyFont="1"/>
    <xf numFmtId="14" fontId="13" fillId="0" borderId="21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14" fontId="13" fillId="0" borderId="22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13" fillId="0" borderId="19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14" fontId="8" fillId="0" borderId="22" xfId="0" applyNumberFormat="1" applyFont="1" applyBorder="1" applyAlignment="1">
      <alignment horizontal="center" vertical="center"/>
    </xf>
    <xf numFmtId="14" fontId="8" fillId="0" borderId="31" xfId="0" applyNumberFormat="1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13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wrapText="1"/>
    </xf>
    <xf numFmtId="4" fontId="8" fillId="0" borderId="7" xfId="0" applyNumberFormat="1" applyFont="1" applyBorder="1" applyAlignment="1">
      <alignment horizontal="center"/>
    </xf>
    <xf numFmtId="0" fontId="13" fillId="0" borderId="3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8" fillId="0" borderId="1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8" fillId="0" borderId="27" xfId="0" applyFont="1" applyBorder="1" applyAlignment="1">
      <alignment wrapText="1"/>
    </xf>
    <xf numFmtId="0" fontId="8" fillId="0" borderId="14" xfId="0" applyFont="1" applyBorder="1" applyAlignment="1">
      <alignment horizontal="left" wrapText="1"/>
    </xf>
    <xf numFmtId="0" fontId="13" fillId="0" borderId="7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8" fillId="0" borderId="1" xfId="0" applyNumberFormat="1" applyFont="1" applyBorder="1"/>
    <xf numFmtId="14" fontId="8" fillId="0" borderId="31" xfId="0" applyNumberFormat="1" applyFont="1" applyBorder="1"/>
    <xf numFmtId="4" fontId="8" fillId="0" borderId="24" xfId="0" applyNumberFormat="1" applyFont="1" applyBorder="1"/>
    <xf numFmtId="49" fontId="8" fillId="0" borderId="31" xfId="0" applyNumberFormat="1" applyFont="1" applyBorder="1" applyAlignment="1">
      <alignment horizontal="left" vertical="center"/>
    </xf>
    <xf numFmtId="4" fontId="8" fillId="0" borderId="24" xfId="0" applyNumberFormat="1" applyFont="1" applyBorder="1" applyAlignment="1">
      <alignment horizontal="left" vertical="center"/>
    </xf>
    <xf numFmtId="0" fontId="9" fillId="0" borderId="5" xfId="0" applyFont="1" applyBorder="1"/>
    <xf numFmtId="0" fontId="8" fillId="0" borderId="6" xfId="0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4" fontId="11" fillId="0" borderId="2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14" fontId="13" fillId="0" borderId="17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2" fontId="13" fillId="0" borderId="15" xfId="0" applyNumberFormat="1" applyFont="1" applyFill="1" applyBorder="1"/>
    <xf numFmtId="2" fontId="13" fillId="0" borderId="2" xfId="0" applyNumberFormat="1" applyFont="1" applyBorder="1"/>
    <xf numFmtId="49" fontId="0" fillId="0" borderId="24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/>
    </xf>
    <xf numFmtId="0" fontId="13" fillId="0" borderId="3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4" fontId="13" fillId="0" borderId="14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" fontId="4" fillId="0" borderId="0" xfId="0" applyNumberFormat="1" applyFo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" fontId="11" fillId="0" borderId="2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49" fontId="11" fillId="0" borderId="1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4" fontId="8" fillId="0" borderId="27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91;&#1093;&#1075;&#1072;&#1083;&#1090;&#1077;&#1088;%202018\&#1054;&#1089;&#1085;&#1086;&#1074;&#1085;&#1110;%20&#1079;&#1072;&#1089;&#1086;&#1073;&#1080;%202018\&#1040;&#1084;&#1086;&#1088;&#1090;&#1080;&#1079;&#1072;&#1094;&#1110;&#1103;%20&#1054;&#1089;&#1085;&#1086;&#1074;&#1085;&#1110;%20&#1079;&#1072;&#1089;&#1086;&#1073;&#1080;%202018&#1088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91;&#1093;&#1075;&#1072;&#1083;&#1090;&#1077;&#1088;%202016\&#1054;&#1089;&#1085;&#1086;&#1074;&#1085;&#1110;%20&#1079;&#1072;&#1089;&#1086;&#1073;&#1080;\&#1050;&#1086;&#1087;&#1080;&#1103;%202016%20&#1040;&#1084;&#1086;&#1088;&#1090;&#1080;&#1079;&#1072;&#1094;&#1110;&#1103;%20&#1054;&#1089;&#1085;&#1086;&#1074;&#1085;&#1110;%20&#1079;&#1072;&#1089;&#1086;&#1073;&#1080;%20&#1087;&#1086;%20&#1085;&#1086;&#1074;&#1086;&#1084;&#1091;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чики 2018 (2)"/>
      <sheetName val="Счетчики 2018"/>
      <sheetName val="Счетчики по НОВОМУ 2016(4)"/>
      <sheetName val="Амортизація рік"/>
      <sheetName val="Счетчики (5)"/>
      <sheetName val="сфетофори (5)"/>
      <sheetName val="Счетчики (4)"/>
      <sheetName val="Счетчики по НОВОМУ(3)"/>
      <sheetName val="Група № 6 &quot;Інструм, приб 77 (2)"/>
      <sheetName val="Група 4 &quot;Маш та обор Парк (2)"/>
      <sheetName val="Група № 9 &quot;Інші основні засоби&quot;"/>
      <sheetName val="Група № 6 &quot;Інструм, прибориПарк"/>
      <sheetName val="Группа 9 - Прочие осн.средПарк"/>
      <sheetName val="Группа 3 - здания сооружениПар"/>
      <sheetName val="Група № 5 &quot;Транспортні средства"/>
      <sheetName val="Група № 6 &quot;Інструм, прибориГор"/>
      <sheetName val="Группа 3 - здания сооруженияГор"/>
      <sheetName val="Група 4 &quot;Машини та оборудов.Г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I5">
            <v>6.8212102632969618E-13</v>
          </cell>
        </row>
        <row r="6">
          <cell r="AI6">
            <v>-2.1827872842550278E-11</v>
          </cell>
        </row>
        <row r="8">
          <cell r="AG8">
            <v>0</v>
          </cell>
        </row>
        <row r="9">
          <cell r="AG9">
            <v>0</v>
          </cell>
        </row>
        <row r="10">
          <cell r="AG10">
            <v>0</v>
          </cell>
        </row>
        <row r="11">
          <cell r="AG11">
            <v>7652.2199999999993</v>
          </cell>
        </row>
        <row r="12">
          <cell r="AG12">
            <v>3987.5</v>
          </cell>
        </row>
        <row r="14">
          <cell r="AG14">
            <v>6363.59</v>
          </cell>
        </row>
        <row r="16">
          <cell r="AG16">
            <v>3966.0999999999995</v>
          </cell>
        </row>
        <row r="17">
          <cell r="AG17">
            <v>3966.0999999999995</v>
          </cell>
        </row>
        <row r="18">
          <cell r="AG18">
            <v>5382.6800000000012</v>
          </cell>
        </row>
        <row r="19">
          <cell r="AG19">
            <v>5382.6800000000012</v>
          </cell>
        </row>
        <row r="20">
          <cell r="AG20">
            <v>5382.6800000000012</v>
          </cell>
        </row>
        <row r="21">
          <cell r="AG21">
            <v>5382.6800000000012</v>
          </cell>
        </row>
        <row r="22">
          <cell r="AG22">
            <v>6516.0999999999985</v>
          </cell>
        </row>
        <row r="23">
          <cell r="AG23">
            <v>6516.0999999999985</v>
          </cell>
        </row>
        <row r="24">
          <cell r="AG24">
            <v>38863.280000000021</v>
          </cell>
        </row>
        <row r="25">
          <cell r="AG25">
            <v>56160</v>
          </cell>
        </row>
        <row r="26">
          <cell r="AG26">
            <v>55200</v>
          </cell>
        </row>
        <row r="27">
          <cell r="AG27">
            <v>8399.24</v>
          </cell>
        </row>
        <row r="28">
          <cell r="AG28">
            <v>10599.33</v>
          </cell>
        </row>
        <row r="29">
          <cell r="AG29">
            <v>144690</v>
          </cell>
        </row>
        <row r="30">
          <cell r="AG30">
            <v>9388.18</v>
          </cell>
        </row>
        <row r="31">
          <cell r="AG31">
            <v>11665.89</v>
          </cell>
        </row>
      </sheetData>
      <sheetData sheetId="10"/>
      <sheetData sheetId="11"/>
      <sheetData sheetId="12"/>
      <sheetData sheetId="13">
        <row r="6">
          <cell r="AB6">
            <v>0</v>
          </cell>
        </row>
        <row r="7">
          <cell r="AB7">
            <v>17211.64</v>
          </cell>
        </row>
        <row r="9">
          <cell r="AB9">
            <v>5920.66</v>
          </cell>
        </row>
        <row r="11">
          <cell r="AB11">
            <v>5956.3200000000006</v>
          </cell>
        </row>
        <row r="12">
          <cell r="AB12">
            <v>8265.48</v>
          </cell>
        </row>
        <row r="14">
          <cell r="AB14">
            <v>5920.66</v>
          </cell>
        </row>
        <row r="15">
          <cell r="AB15">
            <v>8265.48</v>
          </cell>
        </row>
        <row r="17">
          <cell r="AB17">
            <v>52423.28</v>
          </cell>
        </row>
        <row r="18">
          <cell r="AB18">
            <v>29889.88</v>
          </cell>
        </row>
        <row r="19">
          <cell r="AB19">
            <v>4402.8</v>
          </cell>
        </row>
        <row r="20">
          <cell r="AB20">
            <v>44901.979999999996</v>
          </cell>
        </row>
        <row r="21">
          <cell r="AB21">
            <v>13550.01</v>
          </cell>
        </row>
        <row r="26">
          <cell r="AD26">
            <v>0</v>
          </cell>
        </row>
        <row r="28">
          <cell r="AB28">
            <v>181495.57</v>
          </cell>
        </row>
        <row r="29">
          <cell r="AB29">
            <v>56535.82</v>
          </cell>
        </row>
        <row r="31">
          <cell r="AB31">
            <v>21877.54</v>
          </cell>
        </row>
        <row r="32">
          <cell r="AB32">
            <v>290959.51</v>
          </cell>
        </row>
        <row r="33">
          <cell r="AB33">
            <v>164078.92000000001</v>
          </cell>
        </row>
        <row r="34">
          <cell r="AB34">
            <v>1974.8</v>
          </cell>
        </row>
        <row r="35">
          <cell r="AB35">
            <v>34933.950000000004</v>
          </cell>
        </row>
        <row r="36">
          <cell r="AB36">
            <v>58732.350000000006</v>
          </cell>
        </row>
        <row r="38">
          <cell r="AB38">
            <v>643.67000000000007</v>
          </cell>
        </row>
        <row r="39">
          <cell r="AB39">
            <v>643.67000000000007</v>
          </cell>
        </row>
        <row r="40">
          <cell r="AB40">
            <v>682.22</v>
          </cell>
        </row>
        <row r="41">
          <cell r="AB41">
            <v>3339.1199999999985</v>
          </cell>
        </row>
        <row r="42">
          <cell r="AB42">
            <v>3913.3100000000004</v>
          </cell>
        </row>
        <row r="43">
          <cell r="AB43">
            <v>3913.3100000000004</v>
          </cell>
        </row>
        <row r="45">
          <cell r="AB45">
            <v>3913.3100000000004</v>
          </cell>
        </row>
        <row r="46">
          <cell r="AB46">
            <v>3913.3100000000004</v>
          </cell>
        </row>
        <row r="47">
          <cell r="AB47">
            <v>7888.3899999999994</v>
          </cell>
        </row>
        <row r="51">
          <cell r="AB51">
            <v>1471.4499999999998</v>
          </cell>
        </row>
        <row r="52">
          <cell r="AB52">
            <v>5553.4500000000007</v>
          </cell>
        </row>
        <row r="53">
          <cell r="AB53">
            <v>23764.689999999995</v>
          </cell>
        </row>
        <row r="55">
          <cell r="AB55">
            <v>14977.170000000002</v>
          </cell>
        </row>
        <row r="56">
          <cell r="AB56">
            <v>10584.14</v>
          </cell>
        </row>
        <row r="57">
          <cell r="AB57">
            <v>19807.100000000002</v>
          </cell>
        </row>
        <row r="58">
          <cell r="AB58">
            <v>35147.929999999993</v>
          </cell>
        </row>
        <row r="59">
          <cell r="AB59">
            <v>3582.62</v>
          </cell>
        </row>
        <row r="60">
          <cell r="AB60">
            <v>11057.39</v>
          </cell>
        </row>
        <row r="61">
          <cell r="AB61">
            <v>66518.539999999994</v>
          </cell>
        </row>
        <row r="63">
          <cell r="AB63">
            <v>9600.4500000000007</v>
          </cell>
        </row>
        <row r="64">
          <cell r="AB64">
            <v>16855.52</v>
          </cell>
        </row>
        <row r="66">
          <cell r="AB66">
            <v>32500.080000000002</v>
          </cell>
        </row>
        <row r="67">
          <cell r="AB67">
            <v>32500.080000000002</v>
          </cell>
        </row>
        <row r="68">
          <cell r="AB68">
            <v>37200.879999999997</v>
          </cell>
        </row>
        <row r="69">
          <cell r="AB69">
            <v>29166.68</v>
          </cell>
        </row>
        <row r="70">
          <cell r="AB70">
            <v>29166.68</v>
          </cell>
        </row>
        <row r="72">
          <cell r="AB72">
            <v>1419515.12</v>
          </cell>
        </row>
      </sheetData>
      <sheetData sheetId="14">
        <row r="6">
          <cell r="AA6">
            <v>16660.8</v>
          </cell>
        </row>
        <row r="13">
          <cell r="AA13">
            <v>281551.45999999996</v>
          </cell>
        </row>
        <row r="14">
          <cell r="AA14">
            <v>1552090.46</v>
          </cell>
        </row>
        <row r="15">
          <cell r="AA15">
            <v>147269.49000000002</v>
          </cell>
        </row>
      </sheetData>
      <sheetData sheetId="15"/>
      <sheetData sheetId="16">
        <row r="6">
          <cell r="AB6">
            <v>435025.83</v>
          </cell>
        </row>
        <row r="7">
          <cell r="AB7">
            <v>158831.17937500001</v>
          </cell>
        </row>
        <row r="8">
          <cell r="F8">
            <v>10580.75</v>
          </cell>
          <cell r="AB8">
            <v>10404.407083333334</v>
          </cell>
        </row>
        <row r="9">
          <cell r="F9">
            <v>13947</v>
          </cell>
        </row>
        <row r="10">
          <cell r="F10">
            <v>223331.84</v>
          </cell>
          <cell r="AB10">
            <v>221470.74133333334</v>
          </cell>
        </row>
        <row r="11">
          <cell r="F11">
            <v>11108.65</v>
          </cell>
          <cell r="AB11">
            <v>11016.077916666667</v>
          </cell>
        </row>
        <row r="13">
          <cell r="AB13">
            <v>2217.7619999999997</v>
          </cell>
        </row>
        <row r="14">
          <cell r="AB14">
            <v>24568.65</v>
          </cell>
        </row>
        <row r="15">
          <cell r="AB15">
            <v>2939.49</v>
          </cell>
        </row>
        <row r="16">
          <cell r="AB16">
            <v>7092.018</v>
          </cell>
        </row>
        <row r="18">
          <cell r="AB18">
            <v>1369.0170000000001</v>
          </cell>
        </row>
        <row r="19">
          <cell r="AB19">
            <v>3234.3209999999999</v>
          </cell>
        </row>
        <row r="20">
          <cell r="AB20">
            <v>1525.8780000000002</v>
          </cell>
        </row>
        <row r="21">
          <cell r="AB21">
            <v>4953.7260000000006</v>
          </cell>
        </row>
        <row r="22">
          <cell r="AB22">
            <v>12912.768</v>
          </cell>
        </row>
        <row r="23">
          <cell r="AB23">
            <v>103190.139</v>
          </cell>
        </row>
        <row r="24">
          <cell r="AB24">
            <v>129834.93</v>
          </cell>
        </row>
        <row r="25">
          <cell r="AB25">
            <v>7588.5120000000006</v>
          </cell>
        </row>
        <row r="26">
          <cell r="AB26">
            <v>38603.025000000001</v>
          </cell>
        </row>
        <row r="27">
          <cell r="AB27">
            <v>3577.32</v>
          </cell>
        </row>
        <row r="28">
          <cell r="AB28">
            <v>3621.069</v>
          </cell>
        </row>
        <row r="29">
          <cell r="AB29">
            <v>18844.2</v>
          </cell>
        </row>
        <row r="30">
          <cell r="AB30">
            <v>2769.741</v>
          </cell>
        </row>
        <row r="31">
          <cell r="AB31">
            <v>59979.230999999992</v>
          </cell>
        </row>
        <row r="32">
          <cell r="AB32">
            <v>36856.559999999998</v>
          </cell>
        </row>
        <row r="33">
          <cell r="AB33">
            <v>39553.199999999997</v>
          </cell>
        </row>
        <row r="34">
          <cell r="AB34">
            <v>2816.9459999999999</v>
          </cell>
        </row>
        <row r="35">
          <cell r="AB35">
            <v>75810.152000000002</v>
          </cell>
        </row>
        <row r="36">
          <cell r="AB36">
            <v>0</v>
          </cell>
        </row>
        <row r="37">
          <cell r="AB37">
            <v>8346.5280000000002</v>
          </cell>
        </row>
        <row r="38">
          <cell r="AB38">
            <v>6765.6510000000007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2243.0789999999997</v>
          </cell>
        </row>
        <row r="44">
          <cell r="F44">
            <v>349662.99</v>
          </cell>
          <cell r="AB44">
            <v>332179.83</v>
          </cell>
        </row>
        <row r="45">
          <cell r="F45">
            <v>18186.3</v>
          </cell>
          <cell r="AB45">
            <v>17277</v>
          </cell>
        </row>
        <row r="46">
          <cell r="AB46">
            <v>9939.4560000000001</v>
          </cell>
        </row>
        <row r="47">
          <cell r="AB47">
            <v>8988.3449999999993</v>
          </cell>
        </row>
        <row r="48">
          <cell r="AB48">
            <v>4918.4369999999999</v>
          </cell>
        </row>
        <row r="49">
          <cell r="AB49">
            <v>6251.7150000000001</v>
          </cell>
        </row>
        <row r="50">
          <cell r="AB50">
            <v>9994.6710000000003</v>
          </cell>
        </row>
        <row r="51">
          <cell r="AB51">
            <v>8022.5550000000003</v>
          </cell>
        </row>
        <row r="52">
          <cell r="AB52">
            <v>10684.403999999999</v>
          </cell>
        </row>
        <row r="53">
          <cell r="AB53">
            <v>6416.9189999999999</v>
          </cell>
        </row>
        <row r="54">
          <cell r="AB54">
            <v>6016.4189999999999</v>
          </cell>
        </row>
        <row r="55">
          <cell r="AB55">
            <v>13690.395</v>
          </cell>
        </row>
        <row r="56">
          <cell r="AB56">
            <v>47475.657000000007</v>
          </cell>
        </row>
        <row r="57">
          <cell r="AB57">
            <v>19791.809999999998</v>
          </cell>
        </row>
        <row r="58">
          <cell r="AB58">
            <v>13199.562000000002</v>
          </cell>
        </row>
        <row r="59">
          <cell r="AB59">
            <v>14356.583999999999</v>
          </cell>
        </row>
        <row r="60">
          <cell r="AB60">
            <v>6714.8279999999995</v>
          </cell>
        </row>
        <row r="61">
          <cell r="AB61">
            <v>22761</v>
          </cell>
        </row>
        <row r="62">
          <cell r="AB62">
            <v>22870.133999999998</v>
          </cell>
        </row>
        <row r="63">
          <cell r="AB63">
            <v>37896.921000000002</v>
          </cell>
        </row>
        <row r="64">
          <cell r="AB64">
            <v>12829.338</v>
          </cell>
        </row>
        <row r="65">
          <cell r="AB65">
            <v>33278.030999999995</v>
          </cell>
        </row>
        <row r="66">
          <cell r="AB66">
            <v>2305.6020000000003</v>
          </cell>
        </row>
        <row r="67">
          <cell r="AB67">
            <v>12371.562</v>
          </cell>
        </row>
        <row r="68">
          <cell r="AB68">
            <v>15477.710000000001</v>
          </cell>
        </row>
        <row r="69">
          <cell r="AB69">
            <v>27352.62</v>
          </cell>
        </row>
        <row r="70">
          <cell r="AB70">
            <v>28401.732</v>
          </cell>
        </row>
        <row r="71">
          <cell r="AB71">
            <v>15896.97</v>
          </cell>
        </row>
        <row r="72">
          <cell r="AB72">
            <v>25305.488999999998</v>
          </cell>
        </row>
        <row r="73">
          <cell r="AB73">
            <v>15644.169</v>
          </cell>
        </row>
        <row r="74">
          <cell r="AB74">
            <v>11430.81</v>
          </cell>
        </row>
        <row r="75">
          <cell r="AB75">
            <v>15644.169</v>
          </cell>
        </row>
        <row r="76">
          <cell r="AB76">
            <v>23686.416000000001</v>
          </cell>
        </row>
        <row r="77">
          <cell r="AB77">
            <v>1576.0260000000001</v>
          </cell>
        </row>
        <row r="78">
          <cell r="AB78">
            <v>27053.594999999998</v>
          </cell>
        </row>
        <row r="79">
          <cell r="AB79">
            <v>8168.2110000000011</v>
          </cell>
        </row>
        <row r="80">
          <cell r="AA80">
            <v>43964.262000000002</v>
          </cell>
        </row>
        <row r="81">
          <cell r="AA81">
            <v>120051.837</v>
          </cell>
        </row>
        <row r="82">
          <cell r="AA82">
            <v>27090.494999999999</v>
          </cell>
        </row>
        <row r="83">
          <cell r="AA83">
            <v>2411.415</v>
          </cell>
        </row>
        <row r="85">
          <cell r="AA85">
            <v>32310.800999999999</v>
          </cell>
        </row>
        <row r="86">
          <cell r="AA86">
            <v>10549.512000000001</v>
          </cell>
        </row>
        <row r="87">
          <cell r="AA87">
            <v>0</v>
          </cell>
        </row>
        <row r="88">
          <cell r="AA88">
            <v>0</v>
          </cell>
        </row>
        <row r="89">
          <cell r="AA89">
            <v>11024.28</v>
          </cell>
        </row>
        <row r="90">
          <cell r="AA90">
            <v>0</v>
          </cell>
        </row>
        <row r="91">
          <cell r="AA91">
            <v>1847.68</v>
          </cell>
        </row>
        <row r="92">
          <cell r="AA92">
            <v>38637.06</v>
          </cell>
        </row>
        <row r="93">
          <cell r="AA93">
            <v>140787.84177777776</v>
          </cell>
        </row>
        <row r="94">
          <cell r="AA94">
            <v>1118.72</v>
          </cell>
        </row>
        <row r="95">
          <cell r="AA95">
            <v>71605.7</v>
          </cell>
        </row>
        <row r="96">
          <cell r="AA96">
            <v>35802.85</v>
          </cell>
        </row>
        <row r="97">
          <cell r="AA97">
            <v>84579.63</v>
          </cell>
        </row>
        <row r="98">
          <cell r="AA98">
            <v>5616</v>
          </cell>
        </row>
        <row r="99">
          <cell r="AA99">
            <v>4128.4800000000005</v>
          </cell>
        </row>
        <row r="100">
          <cell r="AA100">
            <v>108840.93000000001</v>
          </cell>
        </row>
        <row r="101">
          <cell r="AA101">
            <v>27104.359999999997</v>
          </cell>
        </row>
        <row r="102">
          <cell r="AA102">
            <v>1234587.2</v>
          </cell>
        </row>
        <row r="103">
          <cell r="AA103">
            <v>543239.85</v>
          </cell>
        </row>
        <row r="104">
          <cell r="AA104">
            <v>835642.6399999999</v>
          </cell>
        </row>
        <row r="105">
          <cell r="AA105">
            <v>247444.34</v>
          </cell>
        </row>
        <row r="106">
          <cell r="AA106">
            <v>44139.86</v>
          </cell>
        </row>
        <row r="107">
          <cell r="AA107">
            <v>124983.34000000001</v>
          </cell>
        </row>
        <row r="108">
          <cell r="AA108">
            <v>6815102.1799999997</v>
          </cell>
        </row>
        <row r="109">
          <cell r="AA109">
            <v>206394.53375</v>
          </cell>
        </row>
        <row r="110">
          <cell r="AA110">
            <v>24628</v>
          </cell>
        </row>
      </sheetData>
      <sheetData sheetId="17">
        <row r="104">
          <cell r="X104">
            <v>777972.82000000007</v>
          </cell>
        </row>
        <row r="105">
          <cell r="X105">
            <v>1044719.5568333333</v>
          </cell>
        </row>
        <row r="106">
          <cell r="X106">
            <v>4987.49</v>
          </cell>
        </row>
        <row r="107">
          <cell r="X107">
            <v>4987.49</v>
          </cell>
        </row>
        <row r="108">
          <cell r="X108">
            <v>4684.2899999999991</v>
          </cell>
        </row>
        <row r="109">
          <cell r="X109">
            <v>8745.5699999999979</v>
          </cell>
        </row>
        <row r="110">
          <cell r="X110">
            <v>13725.389999999998</v>
          </cell>
        </row>
        <row r="117">
          <cell r="X117">
            <v>10380.91</v>
          </cell>
        </row>
        <row r="118">
          <cell r="X118">
            <v>6607.38</v>
          </cell>
        </row>
        <row r="119">
          <cell r="X119">
            <v>24848.45</v>
          </cell>
        </row>
        <row r="120">
          <cell r="X120">
            <v>64787.5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мортизація рік"/>
      <sheetName val="Счетчики (5)"/>
      <sheetName val="сфетофори (5)"/>
      <sheetName val="Счетчики (4)"/>
      <sheetName val="Счетчики по НОВОМУ(3)"/>
      <sheetName val="Група № 6 &quot;Інструм, приб 77 (2)"/>
      <sheetName val="Група 4 &quot;Маш та обор Парк (2)"/>
      <sheetName val="Група № 9 &quot;Інші основні засоби&quot;"/>
      <sheetName val="Група № 6 &quot;Інструм, прибориПарк"/>
      <sheetName val="Группа 9 - Прочие осн.средПарк"/>
      <sheetName val="Группа 3 - здания сооружениПар"/>
      <sheetName val="Група № 5 &quot;Транспортні средства"/>
      <sheetName val="Група № 6 &quot;Інструм, прибориГор"/>
      <sheetName val="Группа 3 - здания сооруженияГор"/>
      <sheetName val="Група 4 &quot;Машини та оборудов.Г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AC5">
            <v>0</v>
          </cell>
        </row>
        <row r="7">
          <cell r="AC7">
            <v>0</v>
          </cell>
        </row>
      </sheetData>
      <sheetData sheetId="9" refreshError="1">
        <row r="5">
          <cell r="Z5">
            <v>0</v>
          </cell>
        </row>
      </sheetData>
      <sheetData sheetId="10" refreshError="1">
        <row r="6">
          <cell r="AB6">
            <v>0</v>
          </cell>
        </row>
        <row r="8">
          <cell r="AB8">
            <v>0</v>
          </cell>
        </row>
        <row r="14">
          <cell r="AB14">
            <v>0</v>
          </cell>
        </row>
        <row r="18">
          <cell r="AB18">
            <v>0</v>
          </cell>
        </row>
        <row r="21">
          <cell r="AB21">
            <v>0</v>
          </cell>
        </row>
        <row r="27">
          <cell r="AB27">
            <v>0</v>
          </cell>
        </row>
        <row r="49">
          <cell r="G49">
            <v>59411.89</v>
          </cell>
        </row>
        <row r="57">
          <cell r="F57">
            <v>122534</v>
          </cell>
        </row>
      </sheetData>
      <sheetData sheetId="11" refreshError="1">
        <row r="4">
          <cell r="AA4">
            <v>0</v>
          </cell>
        </row>
        <row r="5">
          <cell r="AA5">
            <v>0</v>
          </cell>
        </row>
      </sheetData>
      <sheetData sheetId="12" refreshError="1">
        <row r="5">
          <cell r="AA5">
            <v>0</v>
          </cell>
        </row>
        <row r="19">
          <cell r="AA19">
            <v>0</v>
          </cell>
        </row>
        <row r="20">
          <cell r="AA20">
            <v>0</v>
          </cell>
        </row>
      </sheetData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opLeftCell="A16" zoomScaleNormal="100" workbookViewId="0">
      <selection activeCell="A33" sqref="A33"/>
    </sheetView>
  </sheetViews>
  <sheetFormatPr defaultRowHeight="14.4" x14ac:dyDescent="0.3"/>
  <cols>
    <col min="2" max="2" width="41.88671875" customWidth="1"/>
    <col min="3" max="3" width="15" customWidth="1"/>
    <col min="4" max="4" width="16.5546875" customWidth="1"/>
    <col min="5" max="6" width="16.6640625" customWidth="1"/>
    <col min="7" max="7" width="16" customWidth="1"/>
  </cols>
  <sheetData>
    <row r="1" spans="1:8" ht="15.6" x14ac:dyDescent="0.3">
      <c r="A1" s="94"/>
      <c r="B1" s="94"/>
      <c r="C1" s="94"/>
      <c r="D1" s="94"/>
      <c r="E1" s="94"/>
      <c r="F1" s="94" t="s">
        <v>697</v>
      </c>
      <c r="G1" s="94"/>
      <c r="H1" s="94"/>
    </row>
    <row r="2" spans="1:8" ht="15.6" x14ac:dyDescent="0.3">
      <c r="A2" s="94"/>
      <c r="B2" s="279" t="s">
        <v>696</v>
      </c>
      <c r="C2" s="279"/>
      <c r="D2" s="279"/>
      <c r="E2" s="279"/>
      <c r="F2" s="279"/>
      <c r="G2" s="279"/>
      <c r="H2" s="149"/>
    </row>
    <row r="3" spans="1:8" ht="15.6" x14ac:dyDescent="0.3">
      <c r="A3" s="94"/>
      <c r="B3" s="279" t="s">
        <v>749</v>
      </c>
      <c r="C3" s="279"/>
      <c r="D3" s="279"/>
      <c r="E3" s="279"/>
      <c r="F3" s="279"/>
      <c r="G3" s="279"/>
      <c r="H3" s="149"/>
    </row>
    <row r="4" spans="1:8" ht="15.6" x14ac:dyDescent="0.3">
      <c r="A4" s="94"/>
      <c r="B4" s="279" t="s">
        <v>235</v>
      </c>
      <c r="C4" s="279"/>
      <c r="D4" s="279"/>
      <c r="E4" s="279"/>
      <c r="F4" s="279"/>
      <c r="G4" s="279"/>
      <c r="H4" s="149"/>
    </row>
    <row r="5" spans="1:8" ht="16.2" thickBot="1" x14ac:dyDescent="0.35">
      <c r="A5" s="94"/>
      <c r="B5" s="128" t="s">
        <v>634</v>
      </c>
      <c r="C5" s="128"/>
      <c r="D5" s="128" t="s">
        <v>641</v>
      </c>
      <c r="E5" s="94"/>
      <c r="F5" s="94"/>
      <c r="G5" s="94"/>
      <c r="H5" s="94"/>
    </row>
    <row r="6" spans="1:8" ht="78.599999999999994" thickBot="1" x14ac:dyDescent="0.35">
      <c r="A6" s="47" t="s">
        <v>0</v>
      </c>
      <c r="B6" s="48" t="s">
        <v>73</v>
      </c>
      <c r="C6" s="49" t="s">
        <v>72</v>
      </c>
      <c r="D6" s="47" t="s">
        <v>237</v>
      </c>
      <c r="E6" s="50" t="s">
        <v>236</v>
      </c>
      <c r="F6" s="50" t="s">
        <v>750</v>
      </c>
      <c r="G6" s="51" t="s">
        <v>752</v>
      </c>
      <c r="H6" s="94"/>
    </row>
    <row r="7" spans="1:8" ht="15.6" x14ac:dyDescent="0.3">
      <c r="A7" s="52">
        <v>1</v>
      </c>
      <c r="B7" s="24" t="s">
        <v>624</v>
      </c>
      <c r="C7" s="26">
        <v>10630156</v>
      </c>
      <c r="D7" s="125">
        <v>40969</v>
      </c>
      <c r="E7" s="30">
        <v>81458</v>
      </c>
      <c r="F7" s="35">
        <v>81458</v>
      </c>
      <c r="G7" s="53">
        <v>0</v>
      </c>
      <c r="H7" s="94"/>
    </row>
    <row r="8" spans="1:8" ht="15.6" x14ac:dyDescent="0.3">
      <c r="A8" s="54">
        <v>2</v>
      </c>
      <c r="B8" s="28" t="s">
        <v>625</v>
      </c>
      <c r="C8" s="81" t="s">
        <v>629</v>
      </c>
      <c r="D8" s="126">
        <v>41479</v>
      </c>
      <c r="E8" s="27">
        <v>18308.330000000002</v>
      </c>
      <c r="F8" s="36">
        <f t="shared" ref="F8:F13" si="0">E8-G8</f>
        <v>18308.330000000002</v>
      </c>
      <c r="G8" s="55">
        <f>'[1]Група 4 "Маш та обор Парк (2)'!$AI$5</f>
        <v>6.8212102632969618E-13</v>
      </c>
      <c r="H8" s="94"/>
    </row>
    <row r="9" spans="1:8" ht="15.6" x14ac:dyDescent="0.3">
      <c r="A9" s="54">
        <v>3</v>
      </c>
      <c r="B9" s="25" t="s">
        <v>626</v>
      </c>
      <c r="C9" s="23" t="s">
        <v>630</v>
      </c>
      <c r="D9" s="126">
        <v>41519</v>
      </c>
      <c r="E9" s="27">
        <f>340002+240507.81-7507</f>
        <v>573002.81000000006</v>
      </c>
      <c r="F9" s="36">
        <f t="shared" si="0"/>
        <v>573002.81000000006</v>
      </c>
      <c r="G9" s="55">
        <f>'[1]Група 4 "Маш та обор Парк (2)'!$AI$6</f>
        <v>-2.1827872842550278E-11</v>
      </c>
      <c r="H9" s="94"/>
    </row>
    <row r="10" spans="1:8" ht="15.6" x14ac:dyDescent="0.3">
      <c r="A10" s="54">
        <f>A9+1</f>
        <v>4</v>
      </c>
      <c r="B10" s="123" t="s">
        <v>627</v>
      </c>
      <c r="C10" s="124">
        <v>10420238</v>
      </c>
      <c r="D10" s="127">
        <v>41631</v>
      </c>
      <c r="E10" s="31">
        <v>7500</v>
      </c>
      <c r="F10" s="36">
        <f t="shared" si="0"/>
        <v>7500</v>
      </c>
      <c r="G10" s="55">
        <f>'[1]Група 4 "Маш та обор Парк (2)'!$AG$8</f>
        <v>0</v>
      </c>
      <c r="H10" s="94"/>
    </row>
    <row r="11" spans="1:8" ht="15.6" x14ac:dyDescent="0.3">
      <c r="A11" s="54">
        <f t="shared" ref="A11:A25" si="1">A10+1</f>
        <v>5</v>
      </c>
      <c r="B11" s="123" t="s">
        <v>627</v>
      </c>
      <c r="C11" s="124">
        <v>10420239</v>
      </c>
      <c r="D11" s="127">
        <v>41631</v>
      </c>
      <c r="E11" s="31">
        <v>7500</v>
      </c>
      <c r="F11" s="36">
        <f t="shared" si="0"/>
        <v>7500</v>
      </c>
      <c r="G11" s="55">
        <f>'[1]Група 4 "Маш та обор Парк (2)'!$AG$9</f>
        <v>0</v>
      </c>
      <c r="H11" s="94"/>
    </row>
    <row r="12" spans="1:8" ht="15.6" x14ac:dyDescent="0.3">
      <c r="A12" s="54">
        <f t="shared" si="1"/>
        <v>6</v>
      </c>
      <c r="B12" s="123" t="s">
        <v>628</v>
      </c>
      <c r="C12" s="124" t="s">
        <v>631</v>
      </c>
      <c r="D12" s="127">
        <v>42331</v>
      </c>
      <c r="E12" s="31">
        <v>11614</v>
      </c>
      <c r="F12" s="36">
        <f t="shared" si="0"/>
        <v>11614</v>
      </c>
      <c r="G12" s="55">
        <f>'[1]Група 4 "Маш та обор Парк (2)'!$AG$10</f>
        <v>0</v>
      </c>
      <c r="H12" s="94"/>
    </row>
    <row r="13" spans="1:8" ht="31.2" x14ac:dyDescent="0.3">
      <c r="A13" s="54">
        <f t="shared" si="1"/>
        <v>7</v>
      </c>
      <c r="B13" s="129" t="s">
        <v>676</v>
      </c>
      <c r="C13" s="124" t="s">
        <v>682</v>
      </c>
      <c r="D13" s="127">
        <v>42517</v>
      </c>
      <c r="E13" s="31">
        <v>15832.5</v>
      </c>
      <c r="F13" s="36">
        <f t="shared" si="0"/>
        <v>8180.2800000000007</v>
      </c>
      <c r="G13" s="55">
        <f>'[1]Група 4 "Маш та обор Парк (2)'!$AG$11</f>
        <v>7652.2199999999993</v>
      </c>
      <c r="H13" s="94"/>
    </row>
    <row r="14" spans="1:8" ht="15.6" x14ac:dyDescent="0.3">
      <c r="A14" s="54">
        <f t="shared" si="1"/>
        <v>8</v>
      </c>
      <c r="B14" s="123" t="s">
        <v>677</v>
      </c>
      <c r="C14" s="124" t="s">
        <v>683</v>
      </c>
      <c r="D14" s="127">
        <v>42501</v>
      </c>
      <c r="E14" s="31">
        <v>8250</v>
      </c>
      <c r="F14" s="36">
        <f t="shared" ref="F14:F33" si="2">E14-G14</f>
        <v>4262.5</v>
      </c>
      <c r="G14" s="55">
        <f>'[1]Група 4 "Маш та обор Парк (2)'!$AG$12</f>
        <v>3987.5</v>
      </c>
      <c r="H14" s="94"/>
    </row>
    <row r="15" spans="1:8" ht="15.6" x14ac:dyDescent="0.3">
      <c r="A15" s="54">
        <f t="shared" si="1"/>
        <v>9</v>
      </c>
      <c r="B15" s="139"/>
      <c r="C15" s="124"/>
      <c r="D15" s="127"/>
      <c r="E15" s="31"/>
      <c r="F15" s="36"/>
      <c r="G15" s="55"/>
      <c r="H15" s="94"/>
    </row>
    <row r="16" spans="1:8" ht="15.6" x14ac:dyDescent="0.3">
      <c r="A16" s="54">
        <f t="shared" si="1"/>
        <v>10</v>
      </c>
      <c r="B16" s="123" t="s">
        <v>678</v>
      </c>
      <c r="C16" s="124" t="s">
        <v>684</v>
      </c>
      <c r="D16" s="127">
        <v>42642</v>
      </c>
      <c r="E16" s="31">
        <v>11570</v>
      </c>
      <c r="F16" s="36">
        <f t="shared" si="2"/>
        <v>5206.41</v>
      </c>
      <c r="G16" s="55">
        <f>'[1]Група 4 "Маш та обор Парк (2)'!$AG$14</f>
        <v>6363.59</v>
      </c>
      <c r="H16" s="94"/>
    </row>
    <row r="17" spans="1:8" ht="15.6" x14ac:dyDescent="0.3">
      <c r="A17" s="54">
        <f t="shared" si="1"/>
        <v>11</v>
      </c>
      <c r="B17" s="139"/>
      <c r="C17" s="124"/>
      <c r="D17" s="127"/>
      <c r="E17" s="31"/>
      <c r="F17" s="36"/>
      <c r="G17" s="55"/>
      <c r="H17" s="94"/>
    </row>
    <row r="18" spans="1:8" ht="15.6" x14ac:dyDescent="0.3">
      <c r="A18" s="54">
        <f t="shared" si="1"/>
        <v>12</v>
      </c>
      <c r="B18" s="123" t="s">
        <v>679</v>
      </c>
      <c r="C18" s="124" t="s">
        <v>685</v>
      </c>
      <c r="D18" s="127">
        <v>42650</v>
      </c>
      <c r="E18" s="31">
        <v>6999</v>
      </c>
      <c r="F18" s="36">
        <f t="shared" si="2"/>
        <v>3032.9000000000005</v>
      </c>
      <c r="G18" s="55">
        <f>'[1]Група 4 "Маш та обор Парк (2)'!$AG$16</f>
        <v>3966.0999999999995</v>
      </c>
      <c r="H18" s="94"/>
    </row>
    <row r="19" spans="1:8" ht="15.6" x14ac:dyDescent="0.3">
      <c r="A19" s="54">
        <f t="shared" si="1"/>
        <v>13</v>
      </c>
      <c r="B19" s="123" t="s">
        <v>679</v>
      </c>
      <c r="C19" s="124" t="s">
        <v>686</v>
      </c>
      <c r="D19" s="127">
        <v>42650</v>
      </c>
      <c r="E19" s="31">
        <v>6999</v>
      </c>
      <c r="F19" s="36">
        <f t="shared" si="2"/>
        <v>3032.9000000000005</v>
      </c>
      <c r="G19" s="55">
        <f>'[1]Група 4 "Маш та обор Парк (2)'!$AG$17</f>
        <v>3966.0999999999995</v>
      </c>
      <c r="H19" s="94"/>
    </row>
    <row r="20" spans="1:8" ht="15.6" x14ac:dyDescent="0.3">
      <c r="A20" s="54">
        <f t="shared" si="1"/>
        <v>14</v>
      </c>
      <c r="B20" s="123" t="s">
        <v>680</v>
      </c>
      <c r="C20" s="124" t="s">
        <v>687</v>
      </c>
      <c r="D20" s="127">
        <v>42650</v>
      </c>
      <c r="E20" s="31">
        <v>9499</v>
      </c>
      <c r="F20" s="36">
        <f t="shared" si="2"/>
        <v>4116.3199999999988</v>
      </c>
      <c r="G20" s="55">
        <f>'[1]Група 4 "Маш та обор Парк (2)'!$AG$18</f>
        <v>5382.6800000000012</v>
      </c>
      <c r="H20" s="94"/>
    </row>
    <row r="21" spans="1:8" ht="15.6" x14ac:dyDescent="0.3">
      <c r="A21" s="54">
        <f t="shared" si="1"/>
        <v>15</v>
      </c>
      <c r="B21" s="123" t="s">
        <v>680</v>
      </c>
      <c r="C21" s="124" t="s">
        <v>688</v>
      </c>
      <c r="D21" s="127">
        <v>42650</v>
      </c>
      <c r="E21" s="31">
        <v>9499</v>
      </c>
      <c r="F21" s="36">
        <f t="shared" si="2"/>
        <v>4116.3199999999988</v>
      </c>
      <c r="G21" s="55">
        <f>'[1]Група 4 "Маш та обор Парк (2)'!$AG$19</f>
        <v>5382.6800000000012</v>
      </c>
      <c r="H21" s="94"/>
    </row>
    <row r="22" spans="1:8" ht="15.6" x14ac:dyDescent="0.3">
      <c r="A22" s="54">
        <f t="shared" si="1"/>
        <v>16</v>
      </c>
      <c r="B22" s="123" t="s">
        <v>680</v>
      </c>
      <c r="C22" s="124" t="s">
        <v>689</v>
      </c>
      <c r="D22" s="127">
        <v>42650</v>
      </c>
      <c r="E22" s="31">
        <v>9499</v>
      </c>
      <c r="F22" s="36">
        <f t="shared" si="2"/>
        <v>4116.3199999999988</v>
      </c>
      <c r="G22" s="55">
        <f>'[1]Група 4 "Маш та обор Парк (2)'!$AG$20</f>
        <v>5382.6800000000012</v>
      </c>
      <c r="H22" s="94"/>
    </row>
    <row r="23" spans="1:8" ht="15.6" x14ac:dyDescent="0.3">
      <c r="A23" s="54">
        <f t="shared" si="1"/>
        <v>17</v>
      </c>
      <c r="B23" s="123" t="s">
        <v>680</v>
      </c>
      <c r="C23" s="124" t="s">
        <v>690</v>
      </c>
      <c r="D23" s="127">
        <v>42650</v>
      </c>
      <c r="E23" s="31">
        <v>9499</v>
      </c>
      <c r="F23" s="36">
        <f t="shared" si="2"/>
        <v>4116.3199999999988</v>
      </c>
      <c r="G23" s="55">
        <f>'[1]Група 4 "Маш та обор Парк (2)'!$AG$21</f>
        <v>5382.6800000000012</v>
      </c>
      <c r="H23" s="94"/>
    </row>
    <row r="24" spans="1:8" ht="15.6" x14ac:dyDescent="0.3">
      <c r="A24" s="54">
        <f t="shared" si="1"/>
        <v>18</v>
      </c>
      <c r="B24" s="123" t="s">
        <v>681</v>
      </c>
      <c r="C24" s="124" t="s">
        <v>691</v>
      </c>
      <c r="D24" s="127">
        <v>42650</v>
      </c>
      <c r="E24" s="31">
        <v>11499</v>
      </c>
      <c r="F24" s="36">
        <f t="shared" si="2"/>
        <v>4982.9000000000015</v>
      </c>
      <c r="G24" s="55">
        <f>'[1]Група 4 "Маш та обор Парк (2)'!$AG$22</f>
        <v>6516.0999999999985</v>
      </c>
      <c r="H24" s="94"/>
    </row>
    <row r="25" spans="1:8" ht="15.6" x14ac:dyDescent="0.3">
      <c r="A25" s="54">
        <f t="shared" si="1"/>
        <v>19</v>
      </c>
      <c r="B25" s="123" t="s">
        <v>681</v>
      </c>
      <c r="C25" s="124" t="s">
        <v>692</v>
      </c>
      <c r="D25" s="127">
        <v>42650</v>
      </c>
      <c r="E25" s="31">
        <v>11499</v>
      </c>
      <c r="F25" s="36">
        <f t="shared" si="2"/>
        <v>4982.9000000000015</v>
      </c>
      <c r="G25" s="55">
        <f>'[1]Група 4 "Маш та обор Парк (2)'!$AG$23</f>
        <v>6516.0999999999985</v>
      </c>
      <c r="H25" s="94"/>
    </row>
    <row r="26" spans="1:8" ht="15.6" x14ac:dyDescent="0.3">
      <c r="A26" s="206">
        <v>20</v>
      </c>
      <c r="B26" s="123" t="s">
        <v>719</v>
      </c>
      <c r="C26" s="124" t="s">
        <v>724</v>
      </c>
      <c r="D26" s="127">
        <v>42968</v>
      </c>
      <c r="E26" s="31">
        <f>116590</f>
        <v>116590</v>
      </c>
      <c r="F26" s="36">
        <f t="shared" si="2"/>
        <v>77726.719999999972</v>
      </c>
      <c r="G26" s="55">
        <f>'[1]Група 4 "Маш та обор Парк (2)'!$AG$24</f>
        <v>38863.280000000021</v>
      </c>
      <c r="H26" s="94"/>
    </row>
    <row r="27" spans="1:8" ht="15.6" x14ac:dyDescent="0.3">
      <c r="A27" s="206">
        <v>21</v>
      </c>
      <c r="B27" s="123" t="s">
        <v>720</v>
      </c>
      <c r="C27" s="124" t="s">
        <v>725</v>
      </c>
      <c r="D27" s="127">
        <v>42975</v>
      </c>
      <c r="E27" s="31">
        <v>70200</v>
      </c>
      <c r="F27" s="36">
        <f t="shared" si="2"/>
        <v>14040</v>
      </c>
      <c r="G27" s="55">
        <f>'[1]Група 4 "Маш та обор Парк (2)'!$AG$25</f>
        <v>56160</v>
      </c>
      <c r="H27" s="94"/>
    </row>
    <row r="28" spans="1:8" ht="15.6" x14ac:dyDescent="0.3">
      <c r="A28" s="206">
        <v>22</v>
      </c>
      <c r="B28" s="123" t="s">
        <v>721</v>
      </c>
      <c r="C28" s="124" t="s">
        <v>715</v>
      </c>
      <c r="D28" s="127">
        <v>43007</v>
      </c>
      <c r="E28" s="31">
        <v>69000</v>
      </c>
      <c r="F28" s="36">
        <f t="shared" si="2"/>
        <v>13800</v>
      </c>
      <c r="G28" s="55">
        <f>'[1]Група 4 "Маш та обор Парк (2)'!$AG$26</f>
        <v>55200</v>
      </c>
      <c r="H28" s="94"/>
    </row>
    <row r="29" spans="1:8" ht="15.6" x14ac:dyDescent="0.3">
      <c r="A29" s="206">
        <v>23</v>
      </c>
      <c r="B29" s="123" t="s">
        <v>722</v>
      </c>
      <c r="C29" s="124" t="s">
        <v>726</v>
      </c>
      <c r="D29" s="127">
        <v>43007</v>
      </c>
      <c r="E29" s="31">
        <v>10499</v>
      </c>
      <c r="F29" s="36">
        <f t="shared" si="2"/>
        <v>2099.7600000000002</v>
      </c>
      <c r="G29" s="55">
        <f>'[1]Група 4 "Маш та обор Парк (2)'!$AG$27</f>
        <v>8399.24</v>
      </c>
      <c r="H29" s="94"/>
    </row>
    <row r="30" spans="1:8" ht="15.6" x14ac:dyDescent="0.3">
      <c r="A30" s="54">
        <v>24</v>
      </c>
      <c r="B30" s="123" t="s">
        <v>723</v>
      </c>
      <c r="C30" s="124" t="s">
        <v>727</v>
      </c>
      <c r="D30" s="127">
        <v>43126</v>
      </c>
      <c r="E30" s="31">
        <v>13249.17</v>
      </c>
      <c r="F30" s="36">
        <f t="shared" si="2"/>
        <v>2649.84</v>
      </c>
      <c r="G30" s="55">
        <f>'[1]Група 4 "Маш та обор Парк (2)'!$AG$28</f>
        <v>10599.33</v>
      </c>
      <c r="H30" s="94"/>
    </row>
    <row r="31" spans="1:8" ht="44.4" customHeight="1" x14ac:dyDescent="0.3">
      <c r="A31" s="140">
        <v>25</v>
      </c>
      <c r="B31" s="139" t="s">
        <v>737</v>
      </c>
      <c r="C31" s="124" t="s">
        <v>733</v>
      </c>
      <c r="D31" s="127">
        <v>43192</v>
      </c>
      <c r="E31" s="31">
        <v>166950</v>
      </c>
      <c r="F31" s="36">
        <f t="shared" si="2"/>
        <v>22260</v>
      </c>
      <c r="G31" s="122">
        <f>'[1]Група 4 "Маш та обор Парк (2)'!$AG$29</f>
        <v>144690</v>
      </c>
      <c r="H31" s="94"/>
    </row>
    <row r="32" spans="1:8" ht="31.2" x14ac:dyDescent="0.3">
      <c r="A32" s="140">
        <v>26</v>
      </c>
      <c r="B32" s="139" t="s">
        <v>732</v>
      </c>
      <c r="C32" s="124" t="s">
        <v>734</v>
      </c>
      <c r="D32" s="127">
        <v>43192</v>
      </c>
      <c r="E32" s="31">
        <v>10832.5</v>
      </c>
      <c r="F32" s="36">
        <f t="shared" si="2"/>
        <v>1444.3199999999997</v>
      </c>
      <c r="G32" s="122">
        <f>'[1]Група 4 "Маш та обор Парк (2)'!$AG$30</f>
        <v>9388.18</v>
      </c>
      <c r="H32" s="94"/>
    </row>
    <row r="33" spans="1:8" ht="31.2" x14ac:dyDescent="0.3">
      <c r="A33" s="140">
        <v>27</v>
      </c>
      <c r="B33" s="139" t="s">
        <v>767</v>
      </c>
      <c r="C33" s="84" t="s">
        <v>768</v>
      </c>
      <c r="D33" s="127">
        <v>43343</v>
      </c>
      <c r="E33" s="31">
        <v>12499.17</v>
      </c>
      <c r="F33" s="36">
        <f t="shared" si="2"/>
        <v>833.28000000000065</v>
      </c>
      <c r="G33" s="122">
        <f>'[1]Група 4 "Маш та обор Парк (2)'!$AG$31</f>
        <v>11665.89</v>
      </c>
      <c r="H33" s="94"/>
    </row>
    <row r="34" spans="1:8" ht="15.6" x14ac:dyDescent="0.3">
      <c r="A34" s="140"/>
      <c r="B34" s="123"/>
      <c r="C34" s="124"/>
      <c r="D34" s="127"/>
      <c r="E34" s="31"/>
      <c r="F34" s="37"/>
      <c r="G34" s="122"/>
      <c r="H34" s="94"/>
    </row>
    <row r="35" spans="1:8" ht="16.2" thickBot="1" x14ac:dyDescent="0.35">
      <c r="A35" s="140"/>
      <c r="B35" s="123"/>
      <c r="C35" s="124"/>
      <c r="D35" s="127"/>
      <c r="E35" s="208"/>
      <c r="F35" s="37"/>
      <c r="G35" s="122"/>
      <c r="H35" s="94"/>
    </row>
    <row r="36" spans="1:8" ht="16.2" thickBot="1" x14ac:dyDescent="0.35">
      <c r="A36" s="141"/>
      <c r="B36" s="109" t="s">
        <v>175</v>
      </c>
      <c r="C36" s="142"/>
      <c r="D36" s="143"/>
      <c r="E36" s="144"/>
      <c r="F36" s="145"/>
      <c r="G36" s="146"/>
      <c r="H36" s="94"/>
    </row>
    <row r="37" spans="1:8" ht="16.2" thickBot="1" x14ac:dyDescent="0.35">
      <c r="A37" s="60"/>
      <c r="B37" s="62"/>
      <c r="C37" s="61"/>
      <c r="D37" s="61"/>
      <c r="E37" s="76">
        <f>SUM(E7:E36)</f>
        <v>1279847.48</v>
      </c>
      <c r="F37" s="63">
        <f>SUM(F7:F36)</f>
        <v>884383.12999999989</v>
      </c>
      <c r="G37" s="76">
        <f>SUM(G7:G36)</f>
        <v>395464.35</v>
      </c>
    </row>
    <row r="38" spans="1:8" ht="15.6" x14ac:dyDescent="0.3">
      <c r="A38" s="94"/>
      <c r="B38" s="94"/>
      <c r="C38" s="94"/>
      <c r="D38" s="94"/>
      <c r="E38" s="94"/>
      <c r="F38" s="94"/>
      <c r="G38" s="94"/>
    </row>
    <row r="39" spans="1:8" ht="15.6" x14ac:dyDescent="0.3">
      <c r="A39" s="94"/>
      <c r="B39" s="128"/>
      <c r="C39" s="94"/>
      <c r="D39" s="94"/>
      <c r="E39" s="94"/>
      <c r="F39" s="94"/>
      <c r="G39" s="94"/>
    </row>
    <row r="40" spans="1:8" ht="15.6" x14ac:dyDescent="0.3">
      <c r="A40" s="94"/>
      <c r="B40" s="94"/>
      <c r="C40" s="128"/>
      <c r="D40" s="128"/>
      <c r="E40" s="94"/>
      <c r="F40" s="94"/>
      <c r="G40" s="94"/>
    </row>
    <row r="41" spans="1:8" ht="15.6" x14ac:dyDescent="0.3">
      <c r="A41" s="94"/>
      <c r="B41" s="94"/>
      <c r="C41" s="94"/>
      <c r="D41" s="94"/>
      <c r="E41" s="94"/>
      <c r="F41" s="94"/>
      <c r="G41" s="94"/>
    </row>
    <row r="42" spans="1:8" ht="16.2" thickBot="1" x14ac:dyDescent="0.35">
      <c r="A42" s="94"/>
      <c r="B42" s="128" t="s">
        <v>712</v>
      </c>
      <c r="C42" s="173"/>
      <c r="D42" s="128" t="s">
        <v>713</v>
      </c>
      <c r="E42" s="94"/>
      <c r="F42" s="94"/>
      <c r="G42" s="94"/>
    </row>
    <row r="43" spans="1:8" ht="15.6" x14ac:dyDescent="0.3">
      <c r="A43" s="94"/>
      <c r="B43" s="128"/>
      <c r="C43" s="174"/>
      <c r="D43" s="128"/>
      <c r="E43" s="94"/>
      <c r="F43" s="94"/>
      <c r="G43" s="94"/>
    </row>
    <row r="44" spans="1:8" ht="16.2" thickBot="1" x14ac:dyDescent="0.35">
      <c r="A44" s="94"/>
      <c r="B44" s="128" t="s">
        <v>632</v>
      </c>
      <c r="C44" s="173"/>
      <c r="D44" s="128" t="s">
        <v>633</v>
      </c>
      <c r="E44" s="94"/>
      <c r="F44" s="94"/>
      <c r="G44" s="94"/>
    </row>
  </sheetData>
  <mergeCells count="3">
    <mergeCell ref="B2:G2"/>
    <mergeCell ref="B4:G4"/>
    <mergeCell ref="B3:G3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opLeftCell="A3" zoomScaleNormal="100" workbookViewId="0">
      <selection activeCell="C23" sqref="C23"/>
    </sheetView>
  </sheetViews>
  <sheetFormatPr defaultRowHeight="14.4" x14ac:dyDescent="0.3"/>
  <cols>
    <col min="2" max="2" width="36.5546875" customWidth="1"/>
    <col min="3" max="3" width="15" customWidth="1"/>
    <col min="4" max="4" width="16.5546875" customWidth="1"/>
    <col min="5" max="6" width="16.6640625" customWidth="1"/>
    <col min="7" max="7" width="16" customWidth="1"/>
  </cols>
  <sheetData>
    <row r="1" spans="1:8" ht="15.6" x14ac:dyDescent="0.3">
      <c r="A1" s="94"/>
      <c r="B1" s="94"/>
      <c r="C1" s="94"/>
      <c r="D1" s="94"/>
      <c r="E1" s="94"/>
      <c r="F1" s="94"/>
      <c r="G1" s="94"/>
      <c r="H1" s="94"/>
    </row>
    <row r="2" spans="1:8" ht="15.6" x14ac:dyDescent="0.3">
      <c r="A2" s="94"/>
      <c r="B2" s="279" t="s">
        <v>647</v>
      </c>
      <c r="C2" s="279"/>
      <c r="D2" s="279"/>
      <c r="E2" s="279"/>
      <c r="F2" s="279"/>
      <c r="G2" s="279"/>
      <c r="H2" s="279"/>
    </row>
    <row r="3" spans="1:8" ht="15.6" x14ac:dyDescent="0.3">
      <c r="A3" s="94"/>
      <c r="B3" s="279" t="s">
        <v>749</v>
      </c>
      <c r="C3" s="279"/>
      <c r="D3" s="279"/>
      <c r="E3" s="279"/>
      <c r="F3" s="279"/>
      <c r="G3" s="279"/>
      <c r="H3" s="279"/>
    </row>
    <row r="4" spans="1:8" ht="15.6" x14ac:dyDescent="0.3">
      <c r="A4" s="94"/>
      <c r="B4" s="279" t="s">
        <v>235</v>
      </c>
      <c r="C4" s="279"/>
      <c r="D4" s="279"/>
      <c r="E4" s="279"/>
      <c r="F4" s="279"/>
      <c r="G4" s="279"/>
      <c r="H4" s="279"/>
    </row>
    <row r="5" spans="1:8" ht="16.2" thickBot="1" x14ac:dyDescent="0.35">
      <c r="A5" s="94"/>
      <c r="B5" s="94"/>
      <c r="C5" s="152" t="s">
        <v>636</v>
      </c>
      <c r="D5" s="94"/>
      <c r="E5" s="94"/>
      <c r="F5" s="128" t="s">
        <v>641</v>
      </c>
      <c r="G5" s="94"/>
      <c r="H5" s="94"/>
    </row>
    <row r="6" spans="1:8" ht="78.599999999999994" thickBot="1" x14ac:dyDescent="0.35">
      <c r="A6" s="47" t="s">
        <v>0</v>
      </c>
      <c r="B6" s="48" t="s">
        <v>73</v>
      </c>
      <c r="C6" s="49" t="s">
        <v>72</v>
      </c>
      <c r="D6" s="50" t="s">
        <v>237</v>
      </c>
      <c r="E6" s="49" t="s">
        <v>236</v>
      </c>
      <c r="F6" s="50" t="s">
        <v>750</v>
      </c>
      <c r="G6" s="51" t="s">
        <v>752</v>
      </c>
      <c r="H6" s="94"/>
    </row>
    <row r="7" spans="1:8" ht="15.6" x14ac:dyDescent="0.3">
      <c r="A7" s="52">
        <v>1</v>
      </c>
      <c r="B7" s="115"/>
      <c r="C7" s="116"/>
      <c r="D7" s="26"/>
      <c r="E7" s="43"/>
      <c r="F7" s="35"/>
      <c r="G7" s="53"/>
      <c r="H7" s="94"/>
    </row>
    <row r="8" spans="1:8" ht="15.6" x14ac:dyDescent="0.3">
      <c r="A8" s="54">
        <v>2</v>
      </c>
      <c r="B8" s="117" t="s">
        <v>184</v>
      </c>
      <c r="C8" s="118" t="s">
        <v>185</v>
      </c>
      <c r="D8" s="23" t="s">
        <v>623</v>
      </c>
      <c r="E8" s="44">
        <v>99</v>
      </c>
      <c r="F8" s="36">
        <f>E8-G8</f>
        <v>99</v>
      </c>
      <c r="G8" s="55">
        <v>0</v>
      </c>
      <c r="H8" s="94"/>
    </row>
    <row r="9" spans="1:8" ht="15.6" x14ac:dyDescent="0.3">
      <c r="A9" s="54">
        <v>3</v>
      </c>
      <c r="B9" s="117" t="s">
        <v>599</v>
      </c>
      <c r="C9" s="118" t="s">
        <v>186</v>
      </c>
      <c r="D9" s="83">
        <v>39568</v>
      </c>
      <c r="E9" s="44">
        <v>389.18</v>
      </c>
      <c r="F9" s="36">
        <f t="shared" ref="F9:F31" si="0">E9-G9</f>
        <v>389.18</v>
      </c>
      <c r="G9" s="55">
        <f>'[2]Група № 6 "Інструм, прибориПарк'!$AC$5</f>
        <v>0</v>
      </c>
      <c r="H9" s="94"/>
    </row>
    <row r="10" spans="1:8" ht="31.2" x14ac:dyDescent="0.3">
      <c r="A10" s="54">
        <f>A9+1</f>
        <v>4</v>
      </c>
      <c r="B10" s="119" t="s">
        <v>600</v>
      </c>
      <c r="C10" s="118" t="s">
        <v>608</v>
      </c>
      <c r="D10" s="83">
        <v>40858</v>
      </c>
      <c r="E10" s="44">
        <v>1275</v>
      </c>
      <c r="F10" s="36">
        <f t="shared" si="0"/>
        <v>1275</v>
      </c>
      <c r="G10" s="55">
        <f>'[2]Група № 6 "Інструм, прибориПарк'!$AC$7</f>
        <v>0</v>
      </c>
      <c r="H10" s="94"/>
    </row>
    <row r="11" spans="1:8" ht="15.6" x14ac:dyDescent="0.3">
      <c r="A11" s="54"/>
      <c r="B11" s="119" t="s">
        <v>601</v>
      </c>
      <c r="C11" s="118"/>
      <c r="D11" s="83"/>
      <c r="E11" s="44"/>
      <c r="F11" s="36">
        <f t="shared" si="0"/>
        <v>0</v>
      </c>
      <c r="G11" s="55"/>
      <c r="H11" s="94"/>
    </row>
    <row r="12" spans="1:8" ht="15.6" x14ac:dyDescent="0.3">
      <c r="A12" s="54">
        <f>A10+1</f>
        <v>5</v>
      </c>
      <c r="B12" s="119" t="s">
        <v>602</v>
      </c>
      <c r="C12" s="118">
        <v>10490126</v>
      </c>
      <c r="D12" s="83">
        <v>40969</v>
      </c>
      <c r="E12" s="44">
        <v>15288</v>
      </c>
      <c r="F12" s="36">
        <f t="shared" si="0"/>
        <v>15288</v>
      </c>
      <c r="G12" s="55">
        <f>'[2]Група № 6 "Інструм, прибориПарк'!$AC$7</f>
        <v>0</v>
      </c>
      <c r="H12" s="94"/>
    </row>
    <row r="13" spans="1:8" ht="15.6" x14ac:dyDescent="0.3">
      <c r="A13" s="54">
        <f t="shared" ref="A13:A30" si="1">A12+1</f>
        <v>6</v>
      </c>
      <c r="B13" s="119" t="s">
        <v>603</v>
      </c>
      <c r="C13" s="118">
        <v>10490128</v>
      </c>
      <c r="D13" s="83">
        <v>40969</v>
      </c>
      <c r="E13" s="44">
        <v>5000</v>
      </c>
      <c r="F13" s="36">
        <f t="shared" si="0"/>
        <v>5000</v>
      </c>
      <c r="G13" s="55">
        <f>'[2]Група № 6 "Інструм, прибориПарк'!$AC$7</f>
        <v>0</v>
      </c>
      <c r="H13" s="94"/>
    </row>
    <row r="14" spans="1:8" ht="15.6" x14ac:dyDescent="0.3">
      <c r="A14" s="54">
        <f t="shared" si="1"/>
        <v>7</v>
      </c>
      <c r="B14" s="119" t="s">
        <v>603</v>
      </c>
      <c r="C14" s="118" t="s">
        <v>609</v>
      </c>
      <c r="D14" s="83">
        <v>40969</v>
      </c>
      <c r="E14" s="44">
        <v>5000</v>
      </c>
      <c r="F14" s="36">
        <f t="shared" si="0"/>
        <v>5000</v>
      </c>
      <c r="G14" s="55">
        <f>'[2]Група № 6 "Інструм, прибориПарк'!$AC$7</f>
        <v>0</v>
      </c>
      <c r="H14" s="94"/>
    </row>
    <row r="15" spans="1:8" ht="15.6" x14ac:dyDescent="0.3">
      <c r="A15" s="54">
        <f t="shared" si="1"/>
        <v>8</v>
      </c>
      <c r="B15" s="119" t="s">
        <v>604</v>
      </c>
      <c r="C15" s="118">
        <v>1130562</v>
      </c>
      <c r="D15" s="83">
        <v>40969</v>
      </c>
      <c r="E15" s="44">
        <v>540</v>
      </c>
      <c r="F15" s="36">
        <f t="shared" si="0"/>
        <v>540</v>
      </c>
      <c r="G15" s="55">
        <f>'[2]Група № 6 "Інструм, прибориПарк'!$AC$7</f>
        <v>0</v>
      </c>
      <c r="H15" s="94"/>
    </row>
    <row r="16" spans="1:8" ht="15.6" x14ac:dyDescent="0.3">
      <c r="A16" s="54">
        <f t="shared" si="1"/>
        <v>9</v>
      </c>
      <c r="B16" s="119" t="s">
        <v>604</v>
      </c>
      <c r="C16" s="118">
        <v>1130563</v>
      </c>
      <c r="D16" s="83">
        <v>40969</v>
      </c>
      <c r="E16" s="44">
        <v>540</v>
      </c>
      <c r="F16" s="36">
        <f t="shared" si="0"/>
        <v>540</v>
      </c>
      <c r="G16" s="55">
        <f>'[2]Група № 6 "Інструм, прибориПарк'!$AC$7</f>
        <v>0</v>
      </c>
      <c r="H16" s="94"/>
    </row>
    <row r="17" spans="1:8" ht="15.6" x14ac:dyDescent="0.3">
      <c r="A17" s="54">
        <f t="shared" si="1"/>
        <v>10</v>
      </c>
      <c r="B17" s="119" t="s">
        <v>604</v>
      </c>
      <c r="C17" s="118">
        <v>1130564</v>
      </c>
      <c r="D17" s="83">
        <v>40969</v>
      </c>
      <c r="E17" s="44">
        <v>540</v>
      </c>
      <c r="F17" s="36">
        <f t="shared" si="0"/>
        <v>540</v>
      </c>
      <c r="G17" s="55">
        <f>'[2]Група № 6 "Інструм, прибориПарк'!$AC$7</f>
        <v>0</v>
      </c>
      <c r="H17" s="94"/>
    </row>
    <row r="18" spans="1:8" ht="15.6" x14ac:dyDescent="0.3">
      <c r="A18" s="54">
        <f t="shared" si="1"/>
        <v>11</v>
      </c>
      <c r="B18" s="119" t="s">
        <v>604</v>
      </c>
      <c r="C18" s="118">
        <v>1130565</v>
      </c>
      <c r="D18" s="83">
        <v>40969</v>
      </c>
      <c r="E18" s="44">
        <v>540</v>
      </c>
      <c r="F18" s="36">
        <f t="shared" si="0"/>
        <v>540</v>
      </c>
      <c r="G18" s="55">
        <f>'[2]Група № 6 "Інструм, прибориПарк'!$AC$7</f>
        <v>0</v>
      </c>
      <c r="H18" s="94"/>
    </row>
    <row r="19" spans="1:8" ht="15.6" x14ac:dyDescent="0.3">
      <c r="A19" s="54">
        <f t="shared" si="1"/>
        <v>12</v>
      </c>
      <c r="B19" s="112" t="s">
        <v>605</v>
      </c>
      <c r="C19" s="113" t="s">
        <v>610</v>
      </c>
      <c r="D19" s="90">
        <v>41486</v>
      </c>
      <c r="E19" s="114">
        <v>2000</v>
      </c>
      <c r="F19" s="36">
        <v>2000</v>
      </c>
      <c r="G19" s="55">
        <v>0</v>
      </c>
      <c r="H19" s="94"/>
    </row>
    <row r="20" spans="1:8" ht="15.6" x14ac:dyDescent="0.3">
      <c r="A20" s="54">
        <f t="shared" si="1"/>
        <v>13</v>
      </c>
      <c r="B20" s="119" t="s">
        <v>606</v>
      </c>
      <c r="C20" s="118" t="s">
        <v>611</v>
      </c>
      <c r="D20" s="83">
        <v>41578</v>
      </c>
      <c r="E20" s="44">
        <v>561.35</v>
      </c>
      <c r="F20" s="36">
        <f t="shared" si="0"/>
        <v>561.35</v>
      </c>
      <c r="G20" s="55">
        <f>'[2]Група № 6 "Інструм, прибориПарк'!$AC$7</f>
        <v>0</v>
      </c>
      <c r="H20" s="94"/>
    </row>
    <row r="21" spans="1:8" ht="15.6" x14ac:dyDescent="0.3">
      <c r="A21" s="54">
        <f t="shared" si="1"/>
        <v>14</v>
      </c>
      <c r="B21" s="119" t="s">
        <v>606</v>
      </c>
      <c r="C21" s="118" t="s">
        <v>612</v>
      </c>
      <c r="D21" s="83">
        <v>41578</v>
      </c>
      <c r="E21" s="44">
        <v>561.35</v>
      </c>
      <c r="F21" s="36">
        <f t="shared" si="0"/>
        <v>561.35</v>
      </c>
      <c r="G21" s="55">
        <f>'[2]Група № 6 "Інструм, прибориПарк'!$AC$7</f>
        <v>0</v>
      </c>
      <c r="H21" s="94"/>
    </row>
    <row r="22" spans="1:8" ht="15.6" x14ac:dyDescent="0.3">
      <c r="A22" s="54">
        <f t="shared" si="1"/>
        <v>15</v>
      </c>
      <c r="B22" s="119" t="s">
        <v>606</v>
      </c>
      <c r="C22" s="118" t="s">
        <v>613</v>
      </c>
      <c r="D22" s="83">
        <v>41578</v>
      </c>
      <c r="E22" s="44">
        <v>561.35</v>
      </c>
      <c r="F22" s="36">
        <f t="shared" si="0"/>
        <v>561.35</v>
      </c>
      <c r="G22" s="55">
        <f>'[2]Група № 6 "Інструм, прибориПарк'!$AC$7</f>
        <v>0</v>
      </c>
      <c r="H22" s="94"/>
    </row>
    <row r="23" spans="1:8" ht="15.6" x14ac:dyDescent="0.3">
      <c r="A23" s="54">
        <f t="shared" si="1"/>
        <v>16</v>
      </c>
      <c r="B23" s="119" t="s">
        <v>606</v>
      </c>
      <c r="C23" s="118" t="s">
        <v>614</v>
      </c>
      <c r="D23" s="83">
        <v>41578</v>
      </c>
      <c r="E23" s="44">
        <v>561.35</v>
      </c>
      <c r="F23" s="36">
        <f t="shared" si="0"/>
        <v>561.35</v>
      </c>
      <c r="G23" s="55">
        <f>'[2]Група № 6 "Інструм, прибориПарк'!$AC$7</f>
        <v>0</v>
      </c>
      <c r="H23" s="94"/>
    </row>
    <row r="24" spans="1:8" ht="15.6" x14ac:dyDescent="0.3">
      <c r="A24" s="54">
        <f t="shared" si="1"/>
        <v>17</v>
      </c>
      <c r="B24" s="119" t="s">
        <v>606</v>
      </c>
      <c r="C24" s="118" t="s">
        <v>615</v>
      </c>
      <c r="D24" s="83">
        <v>41578</v>
      </c>
      <c r="E24" s="44">
        <v>561.35</v>
      </c>
      <c r="F24" s="36">
        <f t="shared" si="0"/>
        <v>561.35</v>
      </c>
      <c r="G24" s="55">
        <f>'[2]Група № 6 "Інструм, прибориПарк'!$AC$7</f>
        <v>0</v>
      </c>
      <c r="H24" s="94"/>
    </row>
    <row r="25" spans="1:8" ht="15.6" x14ac:dyDescent="0.3">
      <c r="A25" s="54">
        <f t="shared" si="1"/>
        <v>18</v>
      </c>
      <c r="B25" s="119" t="s">
        <v>606</v>
      </c>
      <c r="C25" s="118" t="s">
        <v>616</v>
      </c>
      <c r="D25" s="83">
        <v>41578</v>
      </c>
      <c r="E25" s="44">
        <v>561.35</v>
      </c>
      <c r="F25" s="36">
        <f t="shared" si="0"/>
        <v>561.35</v>
      </c>
      <c r="G25" s="55">
        <f>'[2]Група № 6 "Інструм, прибориПарк'!$AC$7</f>
        <v>0</v>
      </c>
      <c r="H25" s="94"/>
    </row>
    <row r="26" spans="1:8" ht="15.6" x14ac:dyDescent="0.3">
      <c r="A26" s="54">
        <f t="shared" si="1"/>
        <v>19</v>
      </c>
      <c r="B26" s="119" t="s">
        <v>606</v>
      </c>
      <c r="C26" s="118" t="s">
        <v>617</v>
      </c>
      <c r="D26" s="83">
        <v>41578</v>
      </c>
      <c r="E26" s="44">
        <v>561.35</v>
      </c>
      <c r="F26" s="36">
        <f t="shared" si="0"/>
        <v>561.35</v>
      </c>
      <c r="G26" s="55">
        <f>'[2]Група № 6 "Інструм, прибориПарк'!$AC$7</f>
        <v>0</v>
      </c>
      <c r="H26" s="94"/>
    </row>
    <row r="27" spans="1:8" ht="15.6" x14ac:dyDescent="0.3">
      <c r="A27" s="54">
        <f t="shared" si="1"/>
        <v>20</v>
      </c>
      <c r="B27" s="119" t="s">
        <v>606</v>
      </c>
      <c r="C27" s="118" t="s">
        <v>618</v>
      </c>
      <c r="D27" s="83">
        <v>41578</v>
      </c>
      <c r="E27" s="44">
        <v>561.35</v>
      </c>
      <c r="F27" s="36">
        <f t="shared" si="0"/>
        <v>561.35</v>
      </c>
      <c r="G27" s="55">
        <f>'[2]Група № 6 "Інструм, прибориПарк'!$AC$7</f>
        <v>0</v>
      </c>
      <c r="H27" s="94"/>
    </row>
    <row r="28" spans="1:8" ht="15.6" x14ac:dyDescent="0.3">
      <c r="A28" s="54">
        <f t="shared" si="1"/>
        <v>21</v>
      </c>
      <c r="B28" s="119" t="s">
        <v>606</v>
      </c>
      <c r="C28" s="118" t="s">
        <v>619</v>
      </c>
      <c r="D28" s="83">
        <v>41578</v>
      </c>
      <c r="E28" s="44">
        <v>561.35</v>
      </c>
      <c r="F28" s="36">
        <f t="shared" si="0"/>
        <v>561.35</v>
      </c>
      <c r="G28" s="55">
        <f>'[2]Група № 6 "Інструм, прибориПарк'!$AC$7</f>
        <v>0</v>
      </c>
      <c r="H28" s="94"/>
    </row>
    <row r="29" spans="1:8" ht="15.6" x14ac:dyDescent="0.3">
      <c r="A29" s="54">
        <f t="shared" si="1"/>
        <v>22</v>
      </c>
      <c r="B29" s="119" t="s">
        <v>606</v>
      </c>
      <c r="C29" s="118" t="s">
        <v>620</v>
      </c>
      <c r="D29" s="83">
        <v>41578</v>
      </c>
      <c r="E29" s="44">
        <v>561.35</v>
      </c>
      <c r="F29" s="36">
        <f t="shared" si="0"/>
        <v>561.35</v>
      </c>
      <c r="G29" s="55">
        <f>'[2]Група № 6 "Інструм, прибориПарк'!$AC$7</f>
        <v>0</v>
      </c>
      <c r="H29" s="94"/>
    </row>
    <row r="30" spans="1:8" ht="15.6" x14ac:dyDescent="0.3">
      <c r="A30" s="54">
        <f t="shared" si="1"/>
        <v>23</v>
      </c>
      <c r="B30" s="119" t="s">
        <v>606</v>
      </c>
      <c r="C30" s="118" t="s">
        <v>621</v>
      </c>
      <c r="D30" s="83">
        <v>41578</v>
      </c>
      <c r="E30" s="44">
        <v>561.35</v>
      </c>
      <c r="F30" s="36">
        <f t="shared" si="0"/>
        <v>561.35</v>
      </c>
      <c r="G30" s="55">
        <f>'[2]Група № 6 "Інструм, прибориПарк'!$AC$7</f>
        <v>0</v>
      </c>
      <c r="H30" s="94"/>
    </row>
    <row r="31" spans="1:8" ht="16.2" thickBot="1" x14ac:dyDescent="0.35">
      <c r="A31" s="54">
        <v>24</v>
      </c>
      <c r="B31" s="120" t="s">
        <v>607</v>
      </c>
      <c r="C31" s="121" t="s">
        <v>622</v>
      </c>
      <c r="D31" s="84">
        <v>42124</v>
      </c>
      <c r="E31" s="85">
        <v>3824.17</v>
      </c>
      <c r="F31" s="36">
        <f t="shared" si="0"/>
        <v>3824.17</v>
      </c>
      <c r="G31" s="122">
        <f>'[1]Група № 6 "Інструм, прибориПарк'!$AF$29</f>
        <v>0</v>
      </c>
      <c r="H31" s="94"/>
    </row>
    <row r="32" spans="1:8" ht="16.2" thickBot="1" x14ac:dyDescent="0.35">
      <c r="A32" s="60"/>
      <c r="B32" s="109" t="s">
        <v>175</v>
      </c>
      <c r="C32" s="62"/>
      <c r="D32" s="61"/>
      <c r="E32" s="63">
        <f>SUM(E7:E31)</f>
        <v>41210.199999999983</v>
      </c>
      <c r="F32" s="76">
        <f>SUM(F7:F31)</f>
        <v>41210.199999999983</v>
      </c>
      <c r="G32" s="76">
        <f>SUM(G7:G31)</f>
        <v>0</v>
      </c>
      <c r="H32" s="94"/>
    </row>
    <row r="33" spans="1:8" ht="15.6" x14ac:dyDescent="0.3">
      <c r="A33" s="94"/>
      <c r="B33" s="94"/>
      <c r="C33" s="94"/>
      <c r="D33" s="94"/>
      <c r="E33" s="94"/>
      <c r="F33" s="94"/>
      <c r="G33" s="94"/>
      <c r="H33" s="94"/>
    </row>
    <row r="34" spans="1:8" ht="15.6" x14ac:dyDescent="0.3">
      <c r="A34" s="94"/>
      <c r="B34" s="94"/>
      <c r="C34" s="94"/>
      <c r="D34" s="94"/>
      <c r="E34" s="94"/>
      <c r="F34" s="94"/>
      <c r="G34" s="94"/>
      <c r="H34" s="94"/>
    </row>
    <row r="35" spans="1:8" ht="16.2" thickBot="1" x14ac:dyDescent="0.35">
      <c r="A35" s="94"/>
      <c r="B35" s="128" t="s">
        <v>712</v>
      </c>
      <c r="C35" s="173"/>
      <c r="D35" s="128" t="s">
        <v>713</v>
      </c>
      <c r="E35" s="94"/>
      <c r="F35" s="94"/>
      <c r="G35" s="94"/>
      <c r="H35" s="94"/>
    </row>
    <row r="36" spans="1:8" ht="15.6" x14ac:dyDescent="0.3">
      <c r="A36" s="94"/>
      <c r="B36" s="128"/>
      <c r="C36" s="174"/>
      <c r="D36" s="128"/>
      <c r="E36" s="94"/>
      <c r="F36" s="94"/>
      <c r="G36" s="94"/>
      <c r="H36" s="94"/>
    </row>
    <row r="37" spans="1:8" ht="16.2" thickBot="1" x14ac:dyDescent="0.35">
      <c r="A37" s="94"/>
      <c r="B37" s="128" t="s">
        <v>632</v>
      </c>
      <c r="C37" s="173"/>
      <c r="D37" s="128" t="s">
        <v>633</v>
      </c>
      <c r="E37" s="94"/>
      <c r="F37" s="94"/>
      <c r="G37" s="94"/>
      <c r="H37" s="94"/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64" fitToHeight="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zoomScaleNormal="100" workbookViewId="0">
      <selection activeCell="E12" sqref="E12"/>
    </sheetView>
  </sheetViews>
  <sheetFormatPr defaultRowHeight="14.4" x14ac:dyDescent="0.3"/>
  <cols>
    <col min="2" max="2" width="35.109375" customWidth="1"/>
    <col min="3" max="3" width="14" customWidth="1"/>
    <col min="4" max="4" width="18.44140625" customWidth="1"/>
    <col min="5" max="5" width="14.109375" customWidth="1"/>
    <col min="6" max="6" width="15.88671875" customWidth="1"/>
    <col min="7" max="7" width="13.88671875" customWidth="1"/>
    <col min="8" max="8" width="15" customWidth="1"/>
    <col min="9" max="9" width="12.33203125" customWidth="1"/>
    <col min="10" max="10" width="12" customWidth="1"/>
    <col min="11" max="11" width="11.88671875" customWidth="1"/>
    <col min="12" max="12" width="11" customWidth="1"/>
    <col min="13" max="13" width="13.33203125" customWidth="1"/>
    <col min="15" max="15" width="32.109375" customWidth="1"/>
    <col min="18" max="18" width="11.33203125" customWidth="1"/>
    <col min="20" max="20" width="12.88671875" customWidth="1"/>
    <col min="22" max="22" width="10.88671875" customWidth="1"/>
    <col min="24" max="24" width="16.5546875" customWidth="1"/>
  </cols>
  <sheetData>
    <row r="1" spans="1:24" x14ac:dyDescent="0.3">
      <c r="H1" s="1"/>
      <c r="I1" s="1"/>
      <c r="J1" s="1"/>
      <c r="K1" s="1"/>
      <c r="L1" s="1"/>
      <c r="M1" s="1"/>
      <c r="N1" s="1"/>
      <c r="O1" s="1"/>
    </row>
    <row r="2" spans="1:24" ht="15.6" x14ac:dyDescent="0.3">
      <c r="A2" s="279" t="s">
        <v>646</v>
      </c>
      <c r="B2" s="279"/>
      <c r="C2" s="279"/>
      <c r="D2" s="279"/>
      <c r="E2" s="279"/>
      <c r="F2" s="279"/>
      <c r="G2" s="279"/>
      <c r="H2" s="1"/>
      <c r="I2" s="1"/>
      <c r="J2" s="1"/>
      <c r="K2" s="1"/>
      <c r="L2" s="1"/>
      <c r="M2" s="1"/>
      <c r="N2" s="1"/>
      <c r="O2" s="1"/>
    </row>
    <row r="3" spans="1:24" ht="15.6" x14ac:dyDescent="0.3">
      <c r="A3" s="279" t="s">
        <v>749</v>
      </c>
      <c r="B3" s="279"/>
      <c r="C3" s="279"/>
      <c r="D3" s="279"/>
      <c r="E3" s="279"/>
      <c r="F3" s="279"/>
      <c r="G3" s="279"/>
      <c r="H3" s="1"/>
      <c r="I3" s="1"/>
      <c r="J3" s="1"/>
      <c r="K3" s="1"/>
      <c r="L3" s="1"/>
      <c r="M3" s="1"/>
      <c r="N3" s="1"/>
      <c r="O3" s="1"/>
    </row>
    <row r="4" spans="1:24" ht="15.6" x14ac:dyDescent="0.3">
      <c r="A4" s="279" t="s">
        <v>235</v>
      </c>
      <c r="B4" s="279"/>
      <c r="C4" s="279"/>
      <c r="D4" s="279"/>
      <c r="E4" s="279"/>
      <c r="F4" s="279"/>
      <c r="G4" s="279"/>
      <c r="H4" s="1"/>
      <c r="I4" s="1"/>
      <c r="J4" s="1"/>
      <c r="K4" s="1"/>
      <c r="L4" s="1"/>
      <c r="M4" s="1"/>
      <c r="N4" s="1"/>
      <c r="O4" s="1"/>
    </row>
    <row r="5" spans="1:24" ht="16.2" thickBot="1" x14ac:dyDescent="0.35">
      <c r="A5" s="94"/>
      <c r="B5" s="128" t="s">
        <v>640</v>
      </c>
      <c r="C5" s="94"/>
      <c r="D5" s="94"/>
      <c r="E5" s="94"/>
      <c r="F5" s="94"/>
      <c r="G5" s="94"/>
      <c r="H5" s="1"/>
      <c r="I5" s="1"/>
      <c r="J5" s="1"/>
      <c r="K5" s="1"/>
      <c r="L5" s="1"/>
      <c r="M5" s="1"/>
      <c r="N5" s="1"/>
      <c r="O5" s="1"/>
    </row>
    <row r="6" spans="1:24" ht="94.2" thickBot="1" x14ac:dyDescent="0.35">
      <c r="A6" s="71" t="s">
        <v>0</v>
      </c>
      <c r="B6" s="99" t="s">
        <v>73</v>
      </c>
      <c r="C6" s="74" t="s">
        <v>72</v>
      </c>
      <c r="D6" s="73" t="s">
        <v>237</v>
      </c>
      <c r="E6" s="74" t="s">
        <v>236</v>
      </c>
      <c r="F6" s="74" t="s">
        <v>750</v>
      </c>
      <c r="G6" s="74" t="s">
        <v>752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6" x14ac:dyDescent="0.3">
      <c r="A7" s="100">
        <v>1</v>
      </c>
      <c r="B7" s="101" t="s">
        <v>176</v>
      </c>
      <c r="C7" s="102" t="s">
        <v>180</v>
      </c>
      <c r="D7" s="103" t="s">
        <v>205</v>
      </c>
      <c r="E7" s="69">
        <v>1781</v>
      </c>
      <c r="F7" s="69">
        <f>E7-G7</f>
        <v>1781</v>
      </c>
      <c r="G7" s="69">
        <f>'[2]Группа 9 - Прочие осн.средПарк'!$Z$5</f>
        <v>0</v>
      </c>
      <c r="H7" s="3"/>
      <c r="I7" s="3"/>
      <c r="J7" s="3"/>
      <c r="K7" s="1"/>
      <c r="L7" s="5"/>
      <c r="M7" s="1"/>
      <c r="N7" s="1"/>
      <c r="O7" s="9"/>
      <c r="P7" s="1"/>
      <c r="Q7" s="3"/>
      <c r="R7" s="3"/>
      <c r="S7" s="3"/>
      <c r="T7" s="3"/>
      <c r="U7" s="3"/>
      <c r="V7" s="3"/>
      <c r="W7" s="3"/>
      <c r="X7" s="3"/>
    </row>
    <row r="8" spans="1:24" ht="15.6" x14ac:dyDescent="0.3">
      <c r="A8" s="89">
        <f>A7+1</f>
        <v>2</v>
      </c>
      <c r="B8" s="46" t="s">
        <v>177</v>
      </c>
      <c r="C8" s="104" t="s">
        <v>181</v>
      </c>
      <c r="D8" s="105" t="s">
        <v>206</v>
      </c>
      <c r="E8" s="36">
        <v>2200</v>
      </c>
      <c r="F8" s="36">
        <f>E8-G8</f>
        <v>2200</v>
      </c>
      <c r="G8" s="36">
        <v>0</v>
      </c>
      <c r="H8" s="3"/>
      <c r="I8" s="3"/>
      <c r="J8" s="3"/>
      <c r="K8" s="1"/>
      <c r="L8" s="5"/>
      <c r="M8" s="1"/>
      <c r="N8" s="1"/>
      <c r="O8" s="9"/>
      <c r="P8" s="1"/>
      <c r="Q8" s="3"/>
      <c r="R8" s="3"/>
      <c r="S8" s="3"/>
      <c r="T8" s="3"/>
      <c r="U8" s="3"/>
      <c r="V8" s="3"/>
      <c r="W8" s="3"/>
      <c r="X8" s="3"/>
    </row>
    <row r="9" spans="1:24" ht="15.6" x14ac:dyDescent="0.3">
      <c r="A9" s="89">
        <f>A8+1</f>
        <v>3</v>
      </c>
      <c r="B9" s="46" t="s">
        <v>178</v>
      </c>
      <c r="C9" s="104" t="s">
        <v>182</v>
      </c>
      <c r="D9" s="93">
        <v>33147</v>
      </c>
      <c r="E9" s="36">
        <v>1254</v>
      </c>
      <c r="F9" s="36">
        <f>E9-G9</f>
        <v>1254</v>
      </c>
      <c r="G9" s="36">
        <v>0</v>
      </c>
      <c r="H9" s="3"/>
      <c r="I9" s="3"/>
      <c r="J9" s="3"/>
      <c r="K9" s="1"/>
      <c r="L9" s="5"/>
      <c r="M9" s="1"/>
      <c r="N9" s="1"/>
      <c r="O9" s="9"/>
      <c r="P9" s="1"/>
      <c r="Q9" s="3"/>
      <c r="R9" s="3"/>
      <c r="S9" s="3"/>
      <c r="T9" s="3"/>
      <c r="U9" s="3"/>
      <c r="V9" s="3"/>
      <c r="W9" s="3"/>
      <c r="X9" s="3"/>
    </row>
    <row r="10" spans="1:24" ht="15.6" x14ac:dyDescent="0.3">
      <c r="A10" s="89">
        <f>A9+1</f>
        <v>4</v>
      </c>
      <c r="B10" s="46" t="s">
        <v>179</v>
      </c>
      <c r="C10" s="104" t="s">
        <v>183</v>
      </c>
      <c r="D10" s="93">
        <v>33573</v>
      </c>
      <c r="E10" s="36">
        <v>1301</v>
      </c>
      <c r="F10" s="36">
        <f>E10-G10</f>
        <v>1301</v>
      </c>
      <c r="G10" s="36">
        <v>0</v>
      </c>
      <c r="H10" s="3"/>
      <c r="I10" s="3"/>
      <c r="J10" s="3"/>
      <c r="K10" s="1"/>
      <c r="L10" s="5"/>
      <c r="M10" s="10"/>
      <c r="N10" s="1"/>
      <c r="O10" s="9"/>
      <c r="P10" s="1"/>
      <c r="Q10" s="3"/>
      <c r="R10" s="3"/>
      <c r="S10" s="3"/>
      <c r="T10" s="3"/>
      <c r="U10" s="3"/>
      <c r="V10" s="3"/>
      <c r="W10" s="3"/>
      <c r="X10" s="3"/>
    </row>
    <row r="11" spans="1:24" ht="16.2" thickBot="1" x14ac:dyDescent="0.35">
      <c r="A11" s="89">
        <f>A10+1</f>
        <v>5</v>
      </c>
      <c r="B11" s="106" t="s">
        <v>174</v>
      </c>
      <c r="C11" s="107" t="s">
        <v>173</v>
      </c>
      <c r="D11" s="108">
        <v>40329</v>
      </c>
      <c r="E11" s="37">
        <v>11129.3</v>
      </c>
      <c r="F11" s="36">
        <v>11129.3</v>
      </c>
      <c r="G11" s="37">
        <v>0</v>
      </c>
      <c r="H11" s="3"/>
      <c r="I11" s="3"/>
      <c r="J11" s="3"/>
      <c r="K11" s="1"/>
      <c r="L11" s="5"/>
      <c r="M11" s="10"/>
      <c r="N11" s="1"/>
      <c r="O11" s="9"/>
      <c r="P11" s="1"/>
      <c r="Q11" s="3"/>
      <c r="R11" s="3"/>
      <c r="S11" s="3"/>
      <c r="T11" s="3"/>
      <c r="U11" s="3"/>
      <c r="V11" s="3"/>
      <c r="W11" s="3"/>
      <c r="X11" s="3"/>
    </row>
    <row r="12" spans="1:24" ht="16.2" thickBot="1" x14ac:dyDescent="0.35">
      <c r="A12" s="60"/>
      <c r="B12" s="109" t="s">
        <v>175</v>
      </c>
      <c r="C12" s="110"/>
      <c r="D12" s="111"/>
      <c r="E12" s="76">
        <f>SUM(E7:E11)</f>
        <v>17665.3</v>
      </c>
      <c r="F12" s="76">
        <f>SUM(F7:F11)</f>
        <v>17665.3</v>
      </c>
      <c r="G12" s="76">
        <f>SUM(G7:G11)</f>
        <v>0</v>
      </c>
      <c r="H12" s="3"/>
      <c r="I12" s="3"/>
      <c r="J12" s="3"/>
      <c r="K12" s="1"/>
      <c r="L12" s="5"/>
      <c r="M12" s="10"/>
      <c r="N12" s="1"/>
      <c r="O12" s="9"/>
      <c r="P12" s="1"/>
      <c r="Q12" s="3"/>
      <c r="R12" s="3"/>
      <c r="S12" s="3"/>
      <c r="T12" s="3"/>
      <c r="U12" s="3"/>
      <c r="V12" s="3"/>
      <c r="W12" s="3"/>
      <c r="X12" s="3"/>
    </row>
    <row r="13" spans="1:24" ht="15.6" x14ac:dyDescent="0.3">
      <c r="A13" s="94"/>
      <c r="B13" s="128"/>
      <c r="C13" s="128"/>
      <c r="D13" s="128"/>
      <c r="E13" s="128"/>
      <c r="F13" s="128"/>
      <c r="G13" s="128"/>
    </row>
    <row r="14" spans="1:24" ht="15.6" x14ac:dyDescent="0.3">
      <c r="A14" s="94"/>
      <c r="B14" s="128"/>
      <c r="C14" s="128"/>
      <c r="D14" s="128"/>
      <c r="E14" s="128"/>
      <c r="F14" s="128"/>
      <c r="G14" s="128"/>
    </row>
    <row r="15" spans="1:24" ht="16.2" thickBot="1" x14ac:dyDescent="0.35">
      <c r="A15" s="94"/>
      <c r="B15" s="128" t="s">
        <v>712</v>
      </c>
      <c r="C15" s="173"/>
      <c r="D15" s="128" t="s">
        <v>713</v>
      </c>
      <c r="E15" s="128"/>
      <c r="F15" s="128"/>
      <c r="G15" s="128"/>
      <c r="H15" s="13"/>
    </row>
    <row r="16" spans="1:24" ht="15.6" x14ac:dyDescent="0.3">
      <c r="A16" s="94"/>
      <c r="B16" s="128"/>
      <c r="C16" s="174"/>
      <c r="D16" s="128"/>
      <c r="E16" s="128"/>
      <c r="F16" s="128"/>
      <c r="G16" s="128"/>
      <c r="H16" s="13"/>
    </row>
    <row r="17" spans="1:8" ht="16.2" thickBot="1" x14ac:dyDescent="0.35">
      <c r="A17" s="94"/>
      <c r="B17" s="128" t="s">
        <v>632</v>
      </c>
      <c r="C17" s="173"/>
      <c r="D17" s="128" t="s">
        <v>633</v>
      </c>
      <c r="E17" s="128"/>
      <c r="F17" s="128"/>
      <c r="G17" s="128"/>
      <c r="H17" s="13"/>
    </row>
    <row r="18" spans="1:8" ht="15.6" x14ac:dyDescent="0.3">
      <c r="A18" s="13"/>
      <c r="B18" s="17"/>
      <c r="C18" s="17"/>
      <c r="D18" s="17"/>
      <c r="E18" s="17"/>
      <c r="F18" s="17"/>
      <c r="G18" s="17"/>
      <c r="H18" s="13"/>
    </row>
    <row r="19" spans="1:8" ht="15.6" x14ac:dyDescent="0.3">
      <c r="A19" s="13"/>
      <c r="B19" s="13"/>
      <c r="C19" s="13"/>
      <c r="D19" s="13"/>
      <c r="E19" s="13"/>
      <c r="F19" s="13"/>
      <c r="G19" s="13"/>
      <c r="H19" s="13"/>
    </row>
    <row r="20" spans="1:8" ht="15.6" x14ac:dyDescent="0.3">
      <c r="A20" s="13"/>
      <c r="B20" s="13"/>
      <c r="C20" s="13"/>
      <c r="D20" s="13"/>
      <c r="E20" s="13"/>
      <c r="F20" s="13"/>
      <c r="G20" s="13"/>
      <c r="H20" s="13"/>
    </row>
  </sheetData>
  <mergeCells count="3"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72" fitToHeight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82"/>
  <sheetViews>
    <sheetView topLeftCell="A53" zoomScaleNormal="100" workbookViewId="0">
      <selection activeCell="C68" sqref="C68:C71"/>
    </sheetView>
  </sheetViews>
  <sheetFormatPr defaultRowHeight="14.4" x14ac:dyDescent="0.3"/>
  <cols>
    <col min="3" max="3" width="35.109375" customWidth="1"/>
    <col min="4" max="4" width="13.44140625" customWidth="1"/>
    <col min="5" max="5" width="19.88671875" customWidth="1"/>
    <col min="6" max="6" width="18.5546875" customWidth="1"/>
    <col min="7" max="7" width="17.109375" customWidth="1"/>
    <col min="8" max="8" width="14.5546875" customWidth="1"/>
    <col min="9" max="9" width="15" customWidth="1"/>
    <col min="10" max="10" width="11.88671875" customWidth="1"/>
    <col min="11" max="11" width="11" customWidth="1"/>
    <col min="12" max="12" width="13.33203125" customWidth="1"/>
    <col min="14" max="14" width="32.109375" customWidth="1"/>
    <col min="17" max="17" width="11.33203125" customWidth="1"/>
    <col min="19" max="19" width="12.88671875" customWidth="1"/>
    <col min="21" max="21" width="10.88671875" customWidth="1"/>
    <col min="23" max="23" width="16.5546875" customWidth="1"/>
  </cols>
  <sheetData>
    <row r="1" spans="2:23" ht="15.6" x14ac:dyDescent="0.3">
      <c r="B1" s="95"/>
      <c r="C1" s="95"/>
      <c r="D1" s="95"/>
      <c r="E1" s="95"/>
      <c r="F1" s="95"/>
      <c r="G1" s="95"/>
      <c r="H1" s="95"/>
      <c r="I1" s="1"/>
      <c r="J1" s="1"/>
      <c r="K1" s="1"/>
      <c r="L1" s="1"/>
      <c r="M1" s="1"/>
      <c r="N1" s="1"/>
    </row>
    <row r="2" spans="2:23" ht="15.6" x14ac:dyDescent="0.3">
      <c r="B2" s="279" t="s">
        <v>645</v>
      </c>
      <c r="C2" s="279"/>
      <c r="D2" s="279"/>
      <c r="E2" s="279"/>
      <c r="F2" s="279"/>
      <c r="G2" s="279"/>
      <c r="H2" s="279"/>
      <c r="I2" s="1"/>
      <c r="J2" s="1"/>
      <c r="K2" s="1"/>
      <c r="L2" s="1"/>
      <c r="M2" s="1"/>
      <c r="N2" s="1"/>
    </row>
    <row r="3" spans="2:23" ht="15.6" x14ac:dyDescent="0.3">
      <c r="B3" s="279" t="s">
        <v>762</v>
      </c>
      <c r="C3" s="279"/>
      <c r="D3" s="279"/>
      <c r="E3" s="279"/>
      <c r="F3" s="279"/>
      <c r="G3" s="279"/>
      <c r="H3" s="279"/>
      <c r="I3" s="1"/>
      <c r="J3" s="1"/>
      <c r="K3" s="1"/>
      <c r="L3" s="1"/>
      <c r="M3" s="1"/>
      <c r="N3" s="1"/>
    </row>
    <row r="4" spans="2:23" ht="15.6" x14ac:dyDescent="0.3">
      <c r="B4" s="279" t="s">
        <v>235</v>
      </c>
      <c r="C4" s="279"/>
      <c r="D4" s="279"/>
      <c r="E4" s="279"/>
      <c r="F4" s="279"/>
      <c r="G4" s="279"/>
      <c r="H4" s="279"/>
      <c r="I4" s="1"/>
      <c r="J4" s="1"/>
      <c r="K4" s="1"/>
      <c r="L4" s="1"/>
      <c r="M4" s="1"/>
      <c r="N4" s="1"/>
    </row>
    <row r="5" spans="2:23" ht="15.6" x14ac:dyDescent="0.3">
      <c r="B5" s="152"/>
      <c r="C5" s="152"/>
      <c r="D5" s="152"/>
      <c r="E5" s="152"/>
      <c r="F5" s="152"/>
      <c r="G5" s="152"/>
      <c r="H5" s="152"/>
      <c r="I5" s="1"/>
      <c r="J5" s="1"/>
      <c r="K5" s="1"/>
      <c r="L5" s="1"/>
      <c r="M5" s="1"/>
      <c r="N5" s="1"/>
    </row>
    <row r="6" spans="2:23" ht="16.2" thickBot="1" x14ac:dyDescent="0.35">
      <c r="B6" s="95"/>
      <c r="C6" s="128" t="s">
        <v>638</v>
      </c>
      <c r="D6" s="94"/>
      <c r="E6" s="94"/>
      <c r="F6" s="95"/>
      <c r="G6" s="95"/>
      <c r="H6" s="9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2:23" ht="94.2" thickBot="1" x14ac:dyDescent="0.35">
      <c r="B7" s="47" t="s">
        <v>0</v>
      </c>
      <c r="C7" s="48" t="s">
        <v>73</v>
      </c>
      <c r="D7" s="51" t="s">
        <v>72</v>
      </c>
      <c r="E7" s="49" t="s">
        <v>237</v>
      </c>
      <c r="F7" s="50" t="s">
        <v>236</v>
      </c>
      <c r="G7" s="50" t="s">
        <v>750</v>
      </c>
      <c r="H7" s="50" t="s">
        <v>752</v>
      </c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23" ht="15.6" x14ac:dyDescent="0.3">
      <c r="B8" s="161"/>
      <c r="C8" s="209"/>
      <c r="D8" s="161"/>
      <c r="E8" s="155"/>
      <c r="F8" s="87"/>
      <c r="G8" s="88"/>
      <c r="H8" s="35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2:23" ht="15.6" x14ac:dyDescent="0.3">
      <c r="B9" s="92">
        <f>B8+1</f>
        <v>1</v>
      </c>
      <c r="C9" s="210" t="s">
        <v>214</v>
      </c>
      <c r="D9" s="92" t="s">
        <v>140</v>
      </c>
      <c r="E9" s="156">
        <v>26330</v>
      </c>
      <c r="F9" s="45">
        <v>1995</v>
      </c>
      <c r="G9" s="91">
        <f>F9-H9</f>
        <v>1995</v>
      </c>
      <c r="H9" s="36">
        <f>'[1]Группа 3 - здания сооружениПар'!$AB$6</f>
        <v>0</v>
      </c>
      <c r="I9" s="3"/>
      <c r="J9" s="1"/>
      <c r="K9" s="5"/>
      <c r="L9" s="1"/>
      <c r="M9" s="1"/>
      <c r="N9" s="1"/>
      <c r="O9" s="1"/>
      <c r="P9" s="3"/>
      <c r="Q9" s="6"/>
      <c r="R9" s="3"/>
      <c r="S9" s="3"/>
      <c r="T9" s="3"/>
      <c r="U9" s="3"/>
      <c r="V9" s="3"/>
      <c r="W9" s="3"/>
    </row>
    <row r="10" spans="2:23" ht="15.6" x14ac:dyDescent="0.3">
      <c r="B10" s="92"/>
      <c r="C10" s="210"/>
      <c r="D10" s="92" t="s">
        <v>140</v>
      </c>
      <c r="E10" s="138">
        <v>41508</v>
      </c>
      <c r="F10" s="27">
        <v>22208.799999999999</v>
      </c>
      <c r="G10" s="91">
        <f t="shared" ref="G10:G60" si="0">F10-H10</f>
        <v>4997.16</v>
      </c>
      <c r="H10" s="36">
        <f>'[1]Группа 3 - здания сооружениПар'!$AB$7</f>
        <v>17211.64</v>
      </c>
      <c r="I10" s="3"/>
      <c r="J10" s="6"/>
      <c r="K10" s="5"/>
      <c r="L10" s="1"/>
      <c r="M10" s="1"/>
      <c r="N10" s="1"/>
      <c r="O10" s="1"/>
      <c r="P10" s="3"/>
      <c r="Q10" s="6"/>
      <c r="R10" s="3"/>
      <c r="S10" s="3"/>
      <c r="T10" s="3"/>
      <c r="U10" s="3"/>
      <c r="V10" s="3"/>
      <c r="W10" s="3"/>
    </row>
    <row r="11" spans="2:23" ht="15.6" x14ac:dyDescent="0.3">
      <c r="B11" s="92">
        <f>B9+1</f>
        <v>2</v>
      </c>
      <c r="C11" s="210" t="s">
        <v>215</v>
      </c>
      <c r="D11" s="92" t="s">
        <v>141</v>
      </c>
      <c r="E11" s="157" t="s">
        <v>204</v>
      </c>
      <c r="F11" s="45">
        <v>2585</v>
      </c>
      <c r="G11" s="91">
        <f t="shared" si="0"/>
        <v>2585</v>
      </c>
      <c r="H11" s="36">
        <f>'[2]Группа 3 - здания сооружениПар'!$AB$8</f>
        <v>0</v>
      </c>
      <c r="I11" s="3"/>
      <c r="J11" s="1"/>
      <c r="K11" s="5"/>
      <c r="L11" s="1"/>
      <c r="M11" s="1"/>
      <c r="N11" s="1"/>
      <c r="O11" s="1"/>
      <c r="P11" s="7"/>
      <c r="Q11" s="6"/>
      <c r="R11" s="3"/>
      <c r="S11" s="3"/>
      <c r="T11" s="3"/>
      <c r="U11" s="3"/>
      <c r="V11" s="3"/>
      <c r="W11" s="3"/>
    </row>
    <row r="12" spans="2:23" ht="15.6" x14ac:dyDescent="0.3">
      <c r="B12" s="92"/>
      <c r="C12" s="210" t="s">
        <v>215</v>
      </c>
      <c r="D12" s="92" t="s">
        <v>141</v>
      </c>
      <c r="E12" s="158">
        <v>40878</v>
      </c>
      <c r="F12" s="22">
        <v>11101.66</v>
      </c>
      <c r="G12" s="91">
        <f t="shared" si="0"/>
        <v>5181</v>
      </c>
      <c r="H12" s="36">
        <f>'[1]Группа 3 - здания сооружениПар'!$AB$9</f>
        <v>5920.66</v>
      </c>
      <c r="I12" s="3"/>
      <c r="J12" s="6"/>
      <c r="K12" s="5"/>
      <c r="L12" s="1"/>
      <c r="M12" s="1"/>
      <c r="N12" s="1"/>
      <c r="O12" s="1"/>
      <c r="P12" s="7"/>
      <c r="Q12" s="6"/>
      <c r="R12" s="3"/>
      <c r="S12" s="3"/>
      <c r="T12" s="3"/>
      <c r="U12" s="3"/>
      <c r="V12" s="3"/>
      <c r="W12" s="3"/>
    </row>
    <row r="13" spans="2:23" ht="15.6" x14ac:dyDescent="0.3">
      <c r="B13" s="92">
        <f>B11+1</f>
        <v>3</v>
      </c>
      <c r="C13" s="210" t="s">
        <v>215</v>
      </c>
      <c r="D13" s="92" t="s">
        <v>142</v>
      </c>
      <c r="E13" s="157" t="s">
        <v>203</v>
      </c>
      <c r="F13" s="45">
        <v>2583</v>
      </c>
      <c r="G13" s="91">
        <v>2583</v>
      </c>
      <c r="H13" s="36">
        <v>0</v>
      </c>
      <c r="I13" s="3"/>
      <c r="J13" s="1"/>
      <c r="K13" s="5"/>
      <c r="L13" s="1"/>
      <c r="M13" s="1"/>
      <c r="N13" s="1"/>
      <c r="O13" s="1"/>
      <c r="P13" s="3"/>
      <c r="Q13" s="6"/>
      <c r="R13" s="3"/>
      <c r="S13" s="3"/>
      <c r="T13" s="3"/>
      <c r="U13" s="3"/>
      <c r="V13" s="3"/>
      <c r="W13" s="3"/>
    </row>
    <row r="14" spans="2:23" ht="15.6" x14ac:dyDescent="0.3">
      <c r="B14" s="92"/>
      <c r="C14" s="210" t="s">
        <v>215</v>
      </c>
      <c r="D14" s="92" t="s">
        <v>142</v>
      </c>
      <c r="E14" s="158">
        <v>40878</v>
      </c>
      <c r="F14" s="22">
        <v>11101.66</v>
      </c>
      <c r="G14" s="91">
        <f t="shared" si="0"/>
        <v>5145.3399999999992</v>
      </c>
      <c r="H14" s="36">
        <f>'[1]Группа 3 - здания сооружениПар'!$AB$11</f>
        <v>5956.3200000000006</v>
      </c>
      <c r="I14" s="3"/>
      <c r="J14" s="1"/>
      <c r="K14" s="5"/>
      <c r="L14" s="1"/>
      <c r="M14" s="1"/>
      <c r="N14" s="1"/>
      <c r="O14" s="1"/>
      <c r="P14" s="3"/>
      <c r="Q14" s="6"/>
      <c r="R14" s="3"/>
      <c r="S14" s="3"/>
      <c r="T14" s="3"/>
      <c r="U14" s="3"/>
      <c r="V14" s="3"/>
      <c r="W14" s="3"/>
    </row>
    <row r="15" spans="2:23" ht="15.6" x14ac:dyDescent="0.3">
      <c r="B15" s="92"/>
      <c r="C15" s="210" t="s">
        <v>215</v>
      </c>
      <c r="D15" s="92" t="s">
        <v>142</v>
      </c>
      <c r="E15" s="158">
        <v>42705</v>
      </c>
      <c r="F15" s="27">
        <v>9537</v>
      </c>
      <c r="G15" s="91">
        <f t="shared" si="0"/>
        <v>1271.5200000000004</v>
      </c>
      <c r="H15" s="27">
        <f>'[1]Группа 3 - здания сооружениПар'!$AB$12</f>
        <v>8265.48</v>
      </c>
      <c r="I15" s="3"/>
      <c r="J15" s="1"/>
      <c r="K15" s="5"/>
      <c r="L15" s="1"/>
      <c r="M15" s="1"/>
      <c r="N15" s="1"/>
      <c r="O15" s="1"/>
      <c r="P15" s="3"/>
      <c r="Q15" s="6"/>
      <c r="R15" s="3"/>
      <c r="S15" s="3"/>
      <c r="T15" s="3"/>
      <c r="U15" s="3"/>
      <c r="V15" s="3"/>
      <c r="W15" s="3"/>
    </row>
    <row r="16" spans="2:23" ht="15.6" x14ac:dyDescent="0.3">
      <c r="B16" s="92">
        <f>B13+1</f>
        <v>4</v>
      </c>
      <c r="C16" s="210" t="s">
        <v>216</v>
      </c>
      <c r="D16" s="92" t="s">
        <v>143</v>
      </c>
      <c r="E16" s="156">
        <v>32629</v>
      </c>
      <c r="F16" s="45">
        <v>2583</v>
      </c>
      <c r="G16" s="91">
        <v>2583</v>
      </c>
      <c r="H16" s="36">
        <v>0</v>
      </c>
      <c r="I16" s="3"/>
      <c r="J16" s="1"/>
      <c r="K16" s="5"/>
      <c r="L16" s="1"/>
      <c r="M16" s="1"/>
      <c r="N16" s="1"/>
      <c r="O16" s="1"/>
      <c r="P16" s="3"/>
      <c r="Q16" s="6"/>
      <c r="R16" s="3"/>
      <c r="S16" s="3"/>
      <c r="T16" s="3"/>
      <c r="U16" s="3"/>
      <c r="V16" s="3"/>
      <c r="W16" s="3"/>
    </row>
    <row r="17" spans="2:23" ht="15.6" x14ac:dyDescent="0.3">
      <c r="B17" s="92"/>
      <c r="C17" s="210" t="s">
        <v>216</v>
      </c>
      <c r="D17" s="92" t="s">
        <v>143</v>
      </c>
      <c r="E17" s="158">
        <v>40878</v>
      </c>
      <c r="F17" s="22">
        <v>11101.66</v>
      </c>
      <c r="G17" s="91">
        <f t="shared" si="0"/>
        <v>5181</v>
      </c>
      <c r="H17" s="36">
        <f>'[1]Группа 3 - здания сооружениПар'!$AB$14</f>
        <v>5920.66</v>
      </c>
      <c r="I17" s="3"/>
      <c r="J17" s="1"/>
      <c r="K17" s="5"/>
      <c r="L17" s="1"/>
      <c r="M17" s="1"/>
      <c r="N17" s="1"/>
      <c r="O17" s="1"/>
      <c r="P17" s="3"/>
      <c r="Q17" s="6"/>
      <c r="R17" s="3"/>
      <c r="S17" s="3"/>
      <c r="T17" s="3"/>
      <c r="U17" s="3"/>
      <c r="V17" s="3"/>
      <c r="W17" s="3"/>
    </row>
    <row r="18" spans="2:23" ht="15.6" x14ac:dyDescent="0.3">
      <c r="B18" s="92"/>
      <c r="C18" s="210" t="s">
        <v>216</v>
      </c>
      <c r="D18" s="92" t="s">
        <v>143</v>
      </c>
      <c r="E18" s="158">
        <v>42705</v>
      </c>
      <c r="F18" s="27">
        <v>9537</v>
      </c>
      <c r="G18" s="91">
        <f t="shared" si="0"/>
        <v>1271.5200000000004</v>
      </c>
      <c r="H18" s="27">
        <f>'[1]Группа 3 - здания сооружениПар'!$AB$15</f>
        <v>8265.48</v>
      </c>
      <c r="I18" s="3"/>
      <c r="J18" s="1"/>
      <c r="K18" s="5"/>
      <c r="L18" s="1"/>
      <c r="M18" s="1"/>
      <c r="N18" s="1"/>
      <c r="O18" s="1"/>
      <c r="P18" s="3"/>
      <c r="Q18" s="6"/>
      <c r="R18" s="3"/>
      <c r="S18" s="3"/>
      <c r="T18" s="3"/>
      <c r="U18" s="3"/>
      <c r="V18" s="3"/>
      <c r="W18" s="3"/>
    </row>
    <row r="19" spans="2:23" ht="15.6" x14ac:dyDescent="0.3">
      <c r="B19" s="92">
        <f>B16+1</f>
        <v>5</v>
      </c>
      <c r="C19" s="210" t="s">
        <v>217</v>
      </c>
      <c r="D19" s="92" t="s">
        <v>144</v>
      </c>
      <c r="E19" s="156">
        <v>35309</v>
      </c>
      <c r="F19" s="45">
        <v>3464</v>
      </c>
      <c r="G19" s="91">
        <f t="shared" si="0"/>
        <v>3464</v>
      </c>
      <c r="H19" s="36">
        <f>'[2]Группа 3 - здания сооружениПар'!$AB$14</f>
        <v>0</v>
      </c>
      <c r="I19" s="3"/>
      <c r="J19" s="1"/>
      <c r="K19" s="5"/>
      <c r="L19" s="1"/>
      <c r="M19" s="1"/>
      <c r="N19" s="1"/>
      <c r="O19" s="1"/>
      <c r="P19" s="3"/>
      <c r="Q19" s="6"/>
      <c r="R19" s="3"/>
      <c r="S19" s="3"/>
      <c r="T19" s="3"/>
      <c r="U19" s="3"/>
      <c r="V19" s="3"/>
      <c r="W19" s="3"/>
    </row>
    <row r="20" spans="2:23" ht="15.6" x14ac:dyDescent="0.3">
      <c r="B20" s="92"/>
      <c r="C20" s="210" t="s">
        <v>217</v>
      </c>
      <c r="D20" s="92" t="s">
        <v>144</v>
      </c>
      <c r="E20" s="138">
        <v>42004</v>
      </c>
      <c r="F20" s="22">
        <v>71486</v>
      </c>
      <c r="G20" s="91">
        <f t="shared" si="0"/>
        <v>19062.72</v>
      </c>
      <c r="H20" s="36">
        <f>'[1]Группа 3 - здания сооружениПар'!$AB$17</f>
        <v>52423.28</v>
      </c>
      <c r="I20" s="3"/>
      <c r="J20" s="1"/>
      <c r="K20" s="5"/>
      <c r="L20" s="1"/>
      <c r="M20" s="1"/>
      <c r="N20" s="1"/>
      <c r="O20" s="1"/>
      <c r="P20" s="3"/>
      <c r="Q20" s="6"/>
      <c r="R20" s="3"/>
      <c r="S20" s="3"/>
      <c r="T20" s="3"/>
      <c r="U20" s="3"/>
      <c r="V20" s="3"/>
      <c r="W20" s="3"/>
    </row>
    <row r="21" spans="2:23" ht="15.6" x14ac:dyDescent="0.3">
      <c r="B21" s="92"/>
      <c r="C21" s="210" t="s">
        <v>217</v>
      </c>
      <c r="D21" s="92" t="s">
        <v>144</v>
      </c>
      <c r="E21" s="138">
        <v>42004</v>
      </c>
      <c r="F21" s="22">
        <v>40759</v>
      </c>
      <c r="G21" s="91">
        <f t="shared" si="0"/>
        <v>10869.119999999999</v>
      </c>
      <c r="H21" s="36">
        <f>'[1]Группа 3 - здания сооружениПар'!$AB$18</f>
        <v>29889.88</v>
      </c>
      <c r="I21" s="3"/>
      <c r="J21" s="1"/>
      <c r="K21" s="5"/>
      <c r="L21" s="1"/>
      <c r="M21" s="1"/>
      <c r="N21" s="1"/>
      <c r="O21" s="1"/>
      <c r="P21" s="3"/>
      <c r="Q21" s="6"/>
      <c r="R21" s="3"/>
      <c r="S21" s="3"/>
      <c r="T21" s="3"/>
      <c r="U21" s="3"/>
      <c r="V21" s="3"/>
      <c r="W21" s="3"/>
    </row>
    <row r="22" spans="2:23" ht="15.6" x14ac:dyDescent="0.3">
      <c r="B22" s="92"/>
      <c r="C22" s="210" t="s">
        <v>217</v>
      </c>
      <c r="D22" s="92" t="s">
        <v>144</v>
      </c>
      <c r="E22" s="156">
        <v>42369</v>
      </c>
      <c r="F22" s="91">
        <v>56127.5</v>
      </c>
      <c r="G22" s="91">
        <f t="shared" si="0"/>
        <v>11225.520000000004</v>
      </c>
      <c r="H22" s="36">
        <f>'[1]Группа 3 - здания сооружениПар'!$AB$20</f>
        <v>44901.979999999996</v>
      </c>
      <c r="I22" s="3"/>
      <c r="J22" s="1"/>
      <c r="K22" s="5"/>
      <c r="L22" s="1"/>
      <c r="M22" s="1"/>
      <c r="N22" s="1"/>
      <c r="O22" s="1"/>
      <c r="P22" s="3"/>
      <c r="Q22" s="6"/>
      <c r="R22" s="3"/>
      <c r="S22" s="3"/>
      <c r="T22" s="3"/>
      <c r="U22" s="3"/>
      <c r="V22" s="3"/>
      <c r="W22" s="3"/>
    </row>
    <row r="23" spans="2:23" ht="15.6" x14ac:dyDescent="0.3">
      <c r="B23" s="92"/>
      <c r="C23" s="210" t="s">
        <v>763</v>
      </c>
      <c r="D23" s="92" t="s">
        <v>144</v>
      </c>
      <c r="E23" s="156"/>
      <c r="F23" s="27">
        <f>3369.81+1107.6</f>
        <v>4477.41</v>
      </c>
      <c r="G23" s="91"/>
      <c r="H23" s="36">
        <f>'[1]Группа 3 - здания сооружениПар'!$AB$19</f>
        <v>4402.8</v>
      </c>
      <c r="I23" s="3"/>
      <c r="J23" s="1"/>
      <c r="K23" s="5"/>
      <c r="L23" s="1"/>
      <c r="M23" s="1"/>
      <c r="N23" s="1"/>
      <c r="O23" s="1"/>
      <c r="P23" s="3"/>
      <c r="Q23" s="6"/>
      <c r="R23" s="3"/>
      <c r="S23" s="3"/>
      <c r="T23" s="3"/>
      <c r="U23" s="3"/>
      <c r="V23" s="3"/>
      <c r="W23" s="3"/>
    </row>
    <row r="24" spans="2:23" ht="15.6" x14ac:dyDescent="0.3">
      <c r="B24" s="92"/>
      <c r="C24" s="210" t="s">
        <v>217</v>
      </c>
      <c r="D24" s="92" t="s">
        <v>144</v>
      </c>
      <c r="E24" s="156">
        <v>42612</v>
      </c>
      <c r="F24" s="36">
        <v>16045.93</v>
      </c>
      <c r="G24" s="91">
        <f>F24-H24</f>
        <v>2495.92</v>
      </c>
      <c r="H24" s="36">
        <f>'[1]Группа 3 - здания сооружениПар'!$AB$21</f>
        <v>13550.01</v>
      </c>
      <c r="I24" s="3"/>
      <c r="J24" s="1"/>
      <c r="K24" s="5"/>
      <c r="L24" s="1"/>
      <c r="M24" s="1"/>
      <c r="N24" s="1"/>
      <c r="O24" s="1"/>
      <c r="P24" s="3"/>
      <c r="Q24" s="6"/>
      <c r="R24" s="3"/>
      <c r="S24" s="3"/>
      <c r="T24" s="3"/>
      <c r="U24" s="3"/>
      <c r="V24" s="3"/>
      <c r="W24" s="3"/>
    </row>
    <row r="25" spans="2:23" ht="15.6" x14ac:dyDescent="0.3">
      <c r="B25" s="92">
        <f>B19+1</f>
        <v>6</v>
      </c>
      <c r="C25" s="210" t="s">
        <v>218</v>
      </c>
      <c r="D25" s="92" t="s">
        <v>145</v>
      </c>
      <c r="E25" s="156">
        <v>26177</v>
      </c>
      <c r="F25" s="45">
        <v>16</v>
      </c>
      <c r="G25" s="91">
        <f t="shared" si="0"/>
        <v>16</v>
      </c>
      <c r="H25" s="36">
        <f>'[2]Группа 3 - здания сооружениПар'!$AB$18</f>
        <v>0</v>
      </c>
      <c r="I25" s="3"/>
      <c r="J25" s="1"/>
      <c r="K25" s="5"/>
      <c r="L25" s="1"/>
      <c r="M25" s="1"/>
      <c r="N25" s="1"/>
      <c r="O25" s="1"/>
      <c r="P25" s="3"/>
      <c r="Q25" s="6"/>
      <c r="R25" s="3"/>
      <c r="S25" s="3"/>
      <c r="T25" s="3"/>
      <c r="U25" s="3"/>
      <c r="V25" s="3"/>
      <c r="W25" s="3"/>
    </row>
    <row r="26" spans="2:23" ht="15.6" x14ac:dyDescent="0.3">
      <c r="B26" s="92">
        <f>B25+1</f>
        <v>7</v>
      </c>
      <c r="C26" s="210" t="s">
        <v>219</v>
      </c>
      <c r="D26" s="92" t="s">
        <v>146</v>
      </c>
      <c r="E26" s="156">
        <v>26054</v>
      </c>
      <c r="F26" s="45">
        <v>64</v>
      </c>
      <c r="G26" s="91">
        <f t="shared" si="0"/>
        <v>64</v>
      </c>
      <c r="H26" s="36">
        <v>0</v>
      </c>
      <c r="I26" s="3"/>
      <c r="J26" s="1"/>
      <c r="K26" s="5"/>
      <c r="L26" s="1"/>
      <c r="M26" s="1"/>
      <c r="N26" s="1"/>
      <c r="O26" s="1"/>
      <c r="P26" s="3"/>
      <c r="Q26" s="1"/>
      <c r="R26" s="3"/>
      <c r="S26" s="3"/>
      <c r="T26" s="3"/>
      <c r="U26" s="3"/>
      <c r="V26" s="3"/>
      <c r="W26" s="3"/>
    </row>
    <row r="27" spans="2:23" ht="15.6" x14ac:dyDescent="0.3">
      <c r="B27" s="92"/>
      <c r="C27" s="211"/>
      <c r="D27" s="92"/>
      <c r="E27" s="156"/>
      <c r="F27" s="45"/>
      <c r="G27" s="91">
        <f t="shared" si="0"/>
        <v>0</v>
      </c>
      <c r="H27" s="36"/>
      <c r="I27" s="3"/>
      <c r="J27" s="1"/>
      <c r="K27" s="5"/>
      <c r="L27" s="1"/>
      <c r="M27" s="1"/>
      <c r="N27" s="1"/>
      <c r="O27" s="1"/>
      <c r="P27" s="3"/>
      <c r="Q27" s="3"/>
      <c r="R27" s="3"/>
      <c r="S27" s="3"/>
      <c r="T27" s="3"/>
      <c r="U27" s="3"/>
      <c r="V27" s="3"/>
      <c r="W27" s="3"/>
    </row>
    <row r="28" spans="2:23" ht="15.6" x14ac:dyDescent="0.3">
      <c r="B28" s="92">
        <f>B26+1</f>
        <v>8</v>
      </c>
      <c r="C28" s="210" t="s">
        <v>220</v>
      </c>
      <c r="D28" s="92" t="s">
        <v>147</v>
      </c>
      <c r="E28" s="156">
        <v>31107</v>
      </c>
      <c r="F28" s="45">
        <v>47051</v>
      </c>
      <c r="G28" s="91">
        <f t="shared" si="0"/>
        <v>47051</v>
      </c>
      <c r="H28" s="36">
        <f>'[2]Группа 3 - здания сооружениПар'!$AB$21</f>
        <v>0</v>
      </c>
      <c r="I28" s="3"/>
      <c r="J28" s="1"/>
      <c r="K28" s="5"/>
      <c r="L28" s="1"/>
      <c r="M28" s="8"/>
      <c r="N28" s="8"/>
      <c r="O28" s="1"/>
      <c r="P28" s="3"/>
      <c r="Q28" s="1"/>
      <c r="R28" s="3"/>
      <c r="S28" s="3"/>
      <c r="T28" s="3"/>
      <c r="U28" s="3"/>
      <c r="V28" s="3"/>
      <c r="W28" s="3"/>
    </row>
    <row r="29" spans="2:23" ht="15.6" x14ac:dyDescent="0.3">
      <c r="B29" s="92">
        <f>B28+1</f>
        <v>9</v>
      </c>
      <c r="C29" s="210" t="s">
        <v>221</v>
      </c>
      <c r="D29" s="92" t="s">
        <v>148</v>
      </c>
      <c r="E29" s="156">
        <v>31107</v>
      </c>
      <c r="F29" s="45">
        <v>48701</v>
      </c>
      <c r="G29" s="91">
        <f t="shared" si="0"/>
        <v>48701</v>
      </c>
      <c r="H29" s="36">
        <v>0</v>
      </c>
      <c r="I29" s="3"/>
      <c r="J29" s="1"/>
      <c r="K29" s="5"/>
      <c r="L29" s="1"/>
      <c r="M29" s="1"/>
      <c r="N29" s="1"/>
      <c r="O29" s="1"/>
      <c r="P29" s="3"/>
      <c r="Q29" s="1"/>
      <c r="R29" s="3"/>
      <c r="S29" s="3"/>
      <c r="T29" s="3"/>
      <c r="U29" s="3"/>
      <c r="V29" s="3"/>
      <c r="W29" s="3"/>
    </row>
    <row r="30" spans="2:23" ht="15.6" x14ac:dyDescent="0.3">
      <c r="B30" s="92">
        <f>B29+1</f>
        <v>10</v>
      </c>
      <c r="C30" s="210" t="s">
        <v>222</v>
      </c>
      <c r="D30" s="92" t="s">
        <v>149</v>
      </c>
      <c r="E30" s="156">
        <v>32478</v>
      </c>
      <c r="F30" s="45">
        <v>67534</v>
      </c>
      <c r="G30" s="91">
        <f t="shared" si="0"/>
        <v>67534</v>
      </c>
      <c r="H30" s="36">
        <f>'[1]Группа 3 - здания сооружениПар'!$AD$26</f>
        <v>0</v>
      </c>
      <c r="I30" s="3"/>
      <c r="J30" s="1"/>
      <c r="K30" s="5"/>
      <c r="L30" s="1"/>
      <c r="M30" s="1"/>
      <c r="N30" s="1"/>
      <c r="O30" s="1"/>
      <c r="P30" s="3"/>
      <c r="Q30" s="1"/>
      <c r="R30" s="3"/>
      <c r="S30" s="3"/>
      <c r="T30" s="3"/>
      <c r="U30" s="3"/>
      <c r="V30" s="3"/>
      <c r="W30" s="3"/>
    </row>
    <row r="31" spans="2:23" ht="15.6" x14ac:dyDescent="0.3">
      <c r="B31" s="92">
        <v>11</v>
      </c>
      <c r="C31" s="210" t="s">
        <v>223</v>
      </c>
      <c r="D31" s="92" t="s">
        <v>150</v>
      </c>
      <c r="E31" s="156">
        <v>34639</v>
      </c>
      <c r="F31" s="45">
        <v>903937</v>
      </c>
      <c r="G31" s="91">
        <f t="shared" si="0"/>
        <v>722441.42999999993</v>
      </c>
      <c r="H31" s="36">
        <f>'[1]Группа 3 - здания сооружениПар'!$AB$28</f>
        <v>181495.57</v>
      </c>
      <c r="I31" s="3"/>
      <c r="J31" s="1"/>
      <c r="K31" s="5"/>
      <c r="L31" s="1"/>
      <c r="M31" s="1"/>
      <c r="N31" s="1"/>
      <c r="O31" s="1"/>
      <c r="P31" s="3"/>
      <c r="Q31" s="1"/>
      <c r="R31" s="3"/>
      <c r="S31" s="3"/>
      <c r="T31" s="3"/>
      <c r="U31" s="3"/>
      <c r="V31" s="3"/>
      <c r="W31" s="3"/>
    </row>
    <row r="32" spans="2:23" ht="46.8" x14ac:dyDescent="0.3">
      <c r="B32" s="92">
        <v>12</v>
      </c>
      <c r="C32" s="212" t="s">
        <v>590</v>
      </c>
      <c r="D32" s="23" t="s">
        <v>595</v>
      </c>
      <c r="E32" s="138">
        <v>42062</v>
      </c>
      <c r="F32" s="22">
        <v>89266.98</v>
      </c>
      <c r="G32" s="91">
        <f t="shared" si="0"/>
        <v>32731.159999999996</v>
      </c>
      <c r="H32" s="36">
        <f>'[1]Группа 3 - здания сооружениПар'!$AB$29</f>
        <v>56535.82</v>
      </c>
      <c r="I32" s="3"/>
      <c r="J32" s="1"/>
      <c r="K32" s="5"/>
      <c r="L32" s="1"/>
      <c r="M32" s="1"/>
      <c r="N32" s="1"/>
      <c r="O32" s="1"/>
      <c r="P32" s="3"/>
      <c r="Q32" s="1"/>
      <c r="R32" s="3"/>
      <c r="S32" s="3"/>
      <c r="T32" s="3"/>
      <c r="U32" s="3"/>
      <c r="V32" s="3"/>
      <c r="W32" s="3"/>
    </row>
    <row r="33" spans="2:23" ht="15.6" x14ac:dyDescent="0.3">
      <c r="B33" s="92">
        <v>13</v>
      </c>
      <c r="C33" s="210" t="s">
        <v>224</v>
      </c>
      <c r="D33" s="92" t="s">
        <v>151</v>
      </c>
      <c r="E33" s="156">
        <v>34639</v>
      </c>
      <c r="F33" s="45">
        <v>5364</v>
      </c>
      <c r="G33" s="91">
        <f t="shared" si="0"/>
        <v>5364</v>
      </c>
      <c r="H33" s="36">
        <f>'[2]Группа 3 - здания сооружениПар'!$AB$27</f>
        <v>0</v>
      </c>
      <c r="I33" s="3"/>
      <c r="J33" s="1"/>
      <c r="K33" s="5"/>
      <c r="L33" s="1"/>
      <c r="M33" s="1"/>
      <c r="N33" s="1"/>
      <c r="O33" s="1"/>
      <c r="P33" s="3"/>
      <c r="Q33" s="1"/>
      <c r="R33" s="3"/>
      <c r="S33" s="3"/>
      <c r="T33" s="3"/>
      <c r="U33" s="3"/>
      <c r="V33" s="3"/>
      <c r="W33" s="3"/>
    </row>
    <row r="34" spans="2:23" ht="15.6" x14ac:dyDescent="0.3">
      <c r="B34" s="92">
        <v>14</v>
      </c>
      <c r="C34" s="210" t="s">
        <v>225</v>
      </c>
      <c r="D34" s="92" t="s">
        <v>152</v>
      </c>
      <c r="E34" s="156">
        <v>34639</v>
      </c>
      <c r="F34" s="36">
        <v>28334.86</v>
      </c>
      <c r="G34" s="91">
        <f t="shared" si="0"/>
        <v>6457.32</v>
      </c>
      <c r="H34" s="36">
        <f>'[1]Группа 3 - здания сооружениПар'!$AB$31</f>
        <v>21877.54</v>
      </c>
      <c r="I34" s="3"/>
      <c r="J34" s="1"/>
      <c r="K34" s="5"/>
      <c r="L34" s="1"/>
      <c r="M34" s="1"/>
      <c r="N34" s="1"/>
      <c r="O34" s="1"/>
      <c r="P34" s="3"/>
      <c r="Q34" s="1"/>
      <c r="R34" s="3"/>
      <c r="S34" s="3"/>
      <c r="T34" s="3"/>
      <c r="U34" s="3"/>
      <c r="V34" s="3"/>
      <c r="W34" s="3"/>
    </row>
    <row r="35" spans="2:23" ht="31.2" x14ac:dyDescent="0.3">
      <c r="B35" s="92">
        <v>15</v>
      </c>
      <c r="C35" s="207" t="s">
        <v>593</v>
      </c>
      <c r="D35" s="92" t="s">
        <v>152</v>
      </c>
      <c r="E35" s="138">
        <v>42062</v>
      </c>
      <c r="F35" s="27">
        <v>400665.37</v>
      </c>
      <c r="G35" s="91">
        <f t="shared" si="0"/>
        <v>109705.85999999999</v>
      </c>
      <c r="H35" s="36">
        <f>'[1]Группа 3 - здания сооружениПар'!$AB$32</f>
        <v>290959.51</v>
      </c>
      <c r="I35" s="3"/>
      <c r="J35" s="1"/>
      <c r="K35" s="5"/>
      <c r="L35" s="1"/>
      <c r="M35" s="1"/>
      <c r="N35" s="1"/>
      <c r="O35" s="1"/>
      <c r="P35" s="3"/>
      <c r="Q35" s="1"/>
      <c r="R35" s="3"/>
      <c r="S35" s="3"/>
      <c r="T35" s="3"/>
      <c r="U35" s="3"/>
      <c r="V35" s="3"/>
      <c r="W35" s="3"/>
    </row>
    <row r="36" spans="2:23" ht="31.2" x14ac:dyDescent="0.3">
      <c r="B36" s="92"/>
      <c r="C36" s="207" t="s">
        <v>764</v>
      </c>
      <c r="D36" s="253" t="s">
        <v>152</v>
      </c>
      <c r="E36" s="83">
        <v>43320</v>
      </c>
      <c r="F36" s="27">
        <v>167808</v>
      </c>
      <c r="G36" s="91">
        <f t="shared" si="0"/>
        <v>3729.0799999999872</v>
      </c>
      <c r="H36" s="36">
        <f>'[1]Группа 3 - здания сооружениПар'!$AB$33</f>
        <v>164078.92000000001</v>
      </c>
      <c r="I36" s="3"/>
      <c r="J36" s="1"/>
      <c r="K36" s="5"/>
      <c r="L36" s="1"/>
      <c r="M36" s="1"/>
      <c r="N36" s="1"/>
      <c r="O36" s="1"/>
      <c r="P36" s="3"/>
      <c r="Q36" s="1"/>
      <c r="R36" s="3"/>
      <c r="S36" s="3"/>
      <c r="T36" s="3"/>
      <c r="U36" s="3"/>
      <c r="V36" s="3"/>
      <c r="W36" s="3"/>
    </row>
    <row r="37" spans="2:23" ht="15.6" x14ac:dyDescent="0.3">
      <c r="B37" s="92">
        <v>16</v>
      </c>
      <c r="C37" s="210" t="s">
        <v>226</v>
      </c>
      <c r="D37" s="92" t="s">
        <v>153</v>
      </c>
      <c r="E37" s="156">
        <v>37347</v>
      </c>
      <c r="F37" s="45">
        <v>14027.11</v>
      </c>
      <c r="G37" s="91">
        <f t="shared" si="0"/>
        <v>12052.310000000001</v>
      </c>
      <c r="H37" s="36">
        <f>'[1]Группа 3 - здания сооружениПар'!$AB$34</f>
        <v>1974.8</v>
      </c>
      <c r="I37" s="3"/>
      <c r="J37" s="1"/>
      <c r="K37" s="5"/>
      <c r="L37" s="1"/>
      <c r="M37" s="1"/>
      <c r="N37" s="1"/>
      <c r="O37" s="1"/>
      <c r="P37" s="3"/>
      <c r="Q37" s="1"/>
      <c r="R37" s="3"/>
      <c r="S37" s="3"/>
      <c r="T37" s="3"/>
      <c r="U37" s="3"/>
      <c r="V37" s="3"/>
      <c r="W37" s="3"/>
    </row>
    <row r="38" spans="2:23" ht="15.6" x14ac:dyDescent="0.3">
      <c r="B38" s="92">
        <v>17</v>
      </c>
      <c r="C38" s="210" t="s">
        <v>226</v>
      </c>
      <c r="D38" s="92" t="s">
        <v>153</v>
      </c>
      <c r="E38" s="158">
        <v>40848</v>
      </c>
      <c r="F38" s="22">
        <f>1663.99+64265.8</f>
        <v>65929.790000000008</v>
      </c>
      <c r="G38" s="91">
        <f t="shared" si="0"/>
        <v>30995.840000000004</v>
      </c>
      <c r="H38" s="36">
        <f>'[1]Группа 3 - здания сооружениПар'!$AB$35</f>
        <v>34933.950000000004</v>
      </c>
      <c r="I38" s="3"/>
      <c r="J38" s="1"/>
      <c r="K38" s="5"/>
      <c r="L38" s="1"/>
      <c r="M38" s="1"/>
      <c r="N38" s="1"/>
      <c r="O38" s="1"/>
      <c r="P38" s="3"/>
      <c r="Q38" s="1"/>
      <c r="R38" s="3"/>
      <c r="S38" s="3"/>
      <c r="T38" s="3"/>
      <c r="U38" s="3"/>
      <c r="V38" s="3"/>
      <c r="W38" s="3"/>
    </row>
    <row r="39" spans="2:23" ht="15.6" x14ac:dyDescent="0.3">
      <c r="B39" s="92">
        <v>18</v>
      </c>
      <c r="C39" s="210" t="s">
        <v>226</v>
      </c>
      <c r="D39" s="92" t="s">
        <v>153</v>
      </c>
      <c r="E39" s="158">
        <v>41061</v>
      </c>
      <c r="F39" s="22">
        <v>106940</v>
      </c>
      <c r="G39" s="91">
        <f t="shared" si="0"/>
        <v>48207.649999999994</v>
      </c>
      <c r="H39" s="36">
        <f>'[1]Группа 3 - здания сооружениПар'!$AB$36</f>
        <v>58732.350000000006</v>
      </c>
      <c r="I39" s="3"/>
      <c r="J39" s="1"/>
      <c r="K39" s="5"/>
      <c r="L39" s="1"/>
      <c r="M39" s="1"/>
      <c r="N39" s="1"/>
      <c r="O39" s="1"/>
      <c r="P39" s="3"/>
      <c r="Q39" s="1"/>
      <c r="R39" s="3"/>
      <c r="S39" s="3"/>
      <c r="T39" s="3"/>
      <c r="U39" s="3"/>
      <c r="V39" s="3"/>
      <c r="W39" s="3"/>
    </row>
    <row r="40" spans="2:23" ht="31.2" x14ac:dyDescent="0.3">
      <c r="B40" s="92">
        <v>19</v>
      </c>
      <c r="C40" s="213" t="s">
        <v>227</v>
      </c>
      <c r="D40" s="92" t="s">
        <v>154</v>
      </c>
      <c r="E40" s="156">
        <v>38443</v>
      </c>
      <c r="F40" s="45">
        <v>5113.42</v>
      </c>
      <c r="G40" s="91">
        <f t="shared" si="0"/>
        <v>4469.75</v>
      </c>
      <c r="H40" s="36">
        <f>'[1]Группа 3 - здания сооружениПар'!$AB$38</f>
        <v>643.67000000000007</v>
      </c>
      <c r="I40" s="3"/>
      <c r="J40" s="1"/>
      <c r="K40" s="5"/>
      <c r="L40" s="10"/>
      <c r="M40" s="10"/>
      <c r="N40" s="1"/>
      <c r="O40" s="1"/>
      <c r="P40" s="1"/>
      <c r="Q40" s="1"/>
      <c r="R40" s="3"/>
      <c r="S40" s="3"/>
      <c r="T40" s="3"/>
      <c r="U40" s="3"/>
      <c r="V40" s="3"/>
      <c r="W40" s="3"/>
    </row>
    <row r="41" spans="2:23" ht="31.2" x14ac:dyDescent="0.3">
      <c r="B41" s="92">
        <v>20</v>
      </c>
      <c r="C41" s="213" t="s">
        <v>227</v>
      </c>
      <c r="D41" s="92" t="s">
        <v>155</v>
      </c>
      <c r="E41" s="156">
        <v>38443</v>
      </c>
      <c r="F41" s="45">
        <v>5113.42</v>
      </c>
      <c r="G41" s="91">
        <f t="shared" si="0"/>
        <v>4469.75</v>
      </c>
      <c r="H41" s="36">
        <f>'[1]Группа 3 - здания сооружениПар'!$AB$39</f>
        <v>643.67000000000007</v>
      </c>
      <c r="I41" s="3"/>
      <c r="J41" s="1"/>
      <c r="K41" s="5"/>
      <c r="L41" s="10"/>
      <c r="M41" s="10"/>
      <c r="N41" s="9"/>
      <c r="O41" s="1"/>
      <c r="P41" s="1"/>
      <c r="Q41" s="1"/>
      <c r="R41" s="3"/>
      <c r="S41" s="3"/>
      <c r="T41" s="3"/>
      <c r="U41" s="3"/>
      <c r="V41" s="3"/>
      <c r="W41" s="3"/>
    </row>
    <row r="42" spans="2:23" ht="15.6" x14ac:dyDescent="0.3">
      <c r="B42" s="92">
        <v>21</v>
      </c>
      <c r="C42" s="210" t="s">
        <v>157</v>
      </c>
      <c r="D42" s="92" t="s">
        <v>156</v>
      </c>
      <c r="E42" s="156">
        <v>38443</v>
      </c>
      <c r="F42" s="45">
        <v>5420.22</v>
      </c>
      <c r="G42" s="91">
        <f t="shared" si="0"/>
        <v>4738</v>
      </c>
      <c r="H42" s="36">
        <f>'[1]Группа 3 - здания сооружениПар'!$AB$40</f>
        <v>682.22</v>
      </c>
      <c r="I42" s="3"/>
      <c r="J42" s="1"/>
      <c r="K42" s="5"/>
      <c r="L42" s="10"/>
      <c r="M42" s="10"/>
      <c r="N42" s="9"/>
      <c r="O42" s="1"/>
      <c r="P42" s="1"/>
      <c r="Q42" s="1"/>
      <c r="R42" s="3"/>
      <c r="S42" s="3"/>
      <c r="T42" s="3"/>
      <c r="U42" s="3"/>
      <c r="V42" s="3"/>
      <c r="W42" s="3"/>
    </row>
    <row r="43" spans="2:23" ht="15.6" x14ac:dyDescent="0.3">
      <c r="B43" s="92">
        <v>22</v>
      </c>
      <c r="C43" s="210" t="s">
        <v>228</v>
      </c>
      <c r="D43" s="92" t="s">
        <v>202</v>
      </c>
      <c r="E43" s="156">
        <v>38443</v>
      </c>
      <c r="F43" s="45">
        <f>38452.94+11513.45</f>
        <v>49966.39</v>
      </c>
      <c r="G43" s="91">
        <f t="shared" si="0"/>
        <v>46627.270000000004</v>
      </c>
      <c r="H43" s="36">
        <f>'[1]Группа 3 - здания сооружениПар'!$AB$41</f>
        <v>3339.1199999999985</v>
      </c>
      <c r="I43" s="3"/>
      <c r="J43" s="1"/>
      <c r="K43" s="5"/>
      <c r="L43" s="10"/>
      <c r="M43" s="10"/>
      <c r="N43" s="1"/>
      <c r="O43" s="1"/>
      <c r="P43" s="1"/>
      <c r="Q43" s="1"/>
      <c r="R43" s="3"/>
      <c r="S43" s="3"/>
      <c r="T43" s="3"/>
      <c r="U43" s="3"/>
      <c r="V43" s="3"/>
      <c r="W43" s="3"/>
    </row>
    <row r="44" spans="2:23" ht="15.6" x14ac:dyDescent="0.3">
      <c r="B44" s="92">
        <v>23</v>
      </c>
      <c r="C44" s="213" t="s">
        <v>164</v>
      </c>
      <c r="D44" s="92" t="s">
        <v>163</v>
      </c>
      <c r="E44" s="156">
        <v>38443</v>
      </c>
      <c r="F44" s="45">
        <f>'[2]Группа 3 - здания сооружениПар'!$G$49</f>
        <v>59411.89</v>
      </c>
      <c r="G44" s="91">
        <f t="shared" si="0"/>
        <v>35647.200000000004</v>
      </c>
      <c r="H44" s="36">
        <f>'[1]Группа 3 - здания сооружениПар'!$AB$53</f>
        <v>23764.689999999995</v>
      </c>
      <c r="I44" s="3"/>
      <c r="J44" s="1"/>
      <c r="K44" s="5"/>
      <c r="L44" s="10"/>
      <c r="M44" s="10"/>
      <c r="N44" s="1"/>
      <c r="O44" s="1"/>
      <c r="P44" s="1"/>
      <c r="Q44" s="1"/>
      <c r="R44" s="3"/>
      <c r="S44" s="3"/>
      <c r="T44" s="3"/>
      <c r="U44" s="3"/>
      <c r="V44" s="3"/>
      <c r="W44" s="3"/>
    </row>
    <row r="45" spans="2:23" ht="15.6" x14ac:dyDescent="0.3">
      <c r="B45" s="92">
        <v>24</v>
      </c>
      <c r="C45" s="210" t="s">
        <v>229</v>
      </c>
      <c r="D45" s="92" t="s">
        <v>158</v>
      </c>
      <c r="E45" s="156">
        <v>38443</v>
      </c>
      <c r="F45" s="45">
        <v>31080.09</v>
      </c>
      <c r="G45" s="91">
        <f t="shared" si="0"/>
        <v>27166.78</v>
      </c>
      <c r="H45" s="36">
        <f>'[1]Группа 3 - здания сооружениПар'!$AB$42</f>
        <v>3913.3100000000004</v>
      </c>
      <c r="I45" s="3"/>
      <c r="J45" s="1"/>
      <c r="K45" s="5"/>
      <c r="L45" s="10"/>
      <c r="M45" s="10"/>
      <c r="N45" s="1"/>
      <c r="O45" s="1"/>
      <c r="P45" s="1"/>
      <c r="Q45" s="1"/>
      <c r="R45" s="3"/>
      <c r="S45" s="3"/>
      <c r="T45" s="3"/>
      <c r="U45" s="3"/>
      <c r="V45" s="3"/>
      <c r="W45" s="3"/>
    </row>
    <row r="46" spans="2:23" ht="15.6" x14ac:dyDescent="0.3">
      <c r="B46" s="92">
        <v>25</v>
      </c>
      <c r="C46" s="210" t="s">
        <v>229</v>
      </c>
      <c r="D46" s="92" t="s">
        <v>159</v>
      </c>
      <c r="E46" s="156">
        <v>38443</v>
      </c>
      <c r="F46" s="45">
        <v>31080.09</v>
      </c>
      <c r="G46" s="91">
        <f t="shared" si="0"/>
        <v>27166.78</v>
      </c>
      <c r="H46" s="36">
        <f>'[1]Группа 3 - здания сооружениПар'!$AB$43</f>
        <v>3913.3100000000004</v>
      </c>
      <c r="I46" s="3"/>
      <c r="J46" s="1"/>
      <c r="K46" s="5"/>
      <c r="L46" s="10"/>
      <c r="M46" s="10"/>
      <c r="N46" s="1"/>
      <c r="O46" s="1"/>
      <c r="P46" s="1"/>
      <c r="Q46" s="1"/>
      <c r="R46" s="3"/>
      <c r="S46" s="3"/>
      <c r="T46" s="3"/>
      <c r="U46" s="3"/>
      <c r="V46" s="3"/>
      <c r="W46" s="3"/>
    </row>
    <row r="47" spans="2:23" ht="15.6" x14ac:dyDescent="0.3">
      <c r="B47" s="92">
        <f>B46+1</f>
        <v>26</v>
      </c>
      <c r="C47" s="210" t="s">
        <v>229</v>
      </c>
      <c r="D47" s="92" t="s">
        <v>160</v>
      </c>
      <c r="E47" s="156">
        <v>38443</v>
      </c>
      <c r="F47" s="45">
        <v>31080.09</v>
      </c>
      <c r="G47" s="91">
        <f t="shared" si="0"/>
        <v>27166.78</v>
      </c>
      <c r="H47" s="36">
        <f>'[1]Группа 3 - здания сооружениПар'!$AB$43</f>
        <v>3913.3100000000004</v>
      </c>
      <c r="I47" s="3"/>
      <c r="J47" s="1"/>
      <c r="K47" s="5"/>
      <c r="L47" s="10"/>
      <c r="M47" s="10"/>
      <c r="N47" s="1"/>
      <c r="O47" s="1"/>
      <c r="P47" s="1"/>
      <c r="Q47" s="1"/>
      <c r="R47" s="3"/>
      <c r="S47" s="3"/>
      <c r="T47" s="3"/>
      <c r="U47" s="3"/>
      <c r="V47" s="3"/>
      <c r="W47" s="3"/>
    </row>
    <row r="48" spans="2:23" ht="15.6" x14ac:dyDescent="0.3">
      <c r="B48" s="92">
        <f>B47+1</f>
        <v>27</v>
      </c>
      <c r="C48" s="210" t="s">
        <v>229</v>
      </c>
      <c r="D48" s="92" t="s">
        <v>161</v>
      </c>
      <c r="E48" s="156">
        <v>38443</v>
      </c>
      <c r="F48" s="45">
        <v>31080.09</v>
      </c>
      <c r="G48" s="91">
        <f t="shared" si="0"/>
        <v>27166.78</v>
      </c>
      <c r="H48" s="36">
        <f>'[1]Группа 3 - здания сооружениПар'!$AB$45</f>
        <v>3913.3100000000004</v>
      </c>
      <c r="I48" s="3"/>
      <c r="J48" s="1"/>
      <c r="K48" s="5"/>
      <c r="L48" s="10"/>
      <c r="M48" s="10"/>
      <c r="N48" s="1"/>
      <c r="O48" s="1"/>
      <c r="P48" s="1"/>
      <c r="Q48" s="1"/>
      <c r="R48" s="3"/>
      <c r="S48" s="3"/>
      <c r="T48" s="3"/>
      <c r="U48" s="3"/>
      <c r="V48" s="3"/>
      <c r="W48" s="3"/>
    </row>
    <row r="49" spans="2:23" ht="15.6" x14ac:dyDescent="0.3">
      <c r="B49" s="92">
        <f>B48+1</f>
        <v>28</v>
      </c>
      <c r="C49" s="210" t="s">
        <v>229</v>
      </c>
      <c r="D49" s="92" t="s">
        <v>162</v>
      </c>
      <c r="E49" s="156">
        <v>38443</v>
      </c>
      <c r="F49" s="45">
        <v>31080.09</v>
      </c>
      <c r="G49" s="91">
        <f t="shared" si="0"/>
        <v>27166.78</v>
      </c>
      <c r="H49" s="36">
        <f>'[1]Группа 3 - здания сооружениПар'!$AB$46</f>
        <v>3913.3100000000004</v>
      </c>
      <c r="I49" s="3"/>
      <c r="J49" s="1"/>
      <c r="K49" s="5"/>
      <c r="L49" s="10"/>
      <c r="M49" s="10"/>
      <c r="N49" s="1"/>
      <c r="O49" s="1"/>
      <c r="P49" s="1"/>
      <c r="Q49" s="1"/>
      <c r="R49" s="3"/>
      <c r="S49" s="3"/>
      <c r="T49" s="3"/>
      <c r="U49" s="3"/>
      <c r="V49" s="3"/>
      <c r="W49" s="3"/>
    </row>
    <row r="50" spans="2:23" ht="15.6" x14ac:dyDescent="0.3">
      <c r="B50" s="92">
        <f>B49+1</f>
        <v>29</v>
      </c>
      <c r="C50" s="210" t="s">
        <v>230</v>
      </c>
      <c r="D50" s="92" t="s">
        <v>201</v>
      </c>
      <c r="E50" s="156">
        <v>38443</v>
      </c>
      <c r="F50" s="45">
        <f>62648.6+10879.63</f>
        <v>73528.23</v>
      </c>
      <c r="G50" s="91">
        <f t="shared" si="0"/>
        <v>65639.839999999997</v>
      </c>
      <c r="H50" s="36">
        <f>'[1]Группа 3 - здания сооружениПар'!$AB$47</f>
        <v>7888.3899999999994</v>
      </c>
      <c r="I50" s="3"/>
      <c r="J50" s="1"/>
      <c r="K50" s="5"/>
      <c r="L50" s="10"/>
      <c r="M50" s="10"/>
      <c r="N50" s="1"/>
      <c r="O50" s="1"/>
      <c r="P50" s="1"/>
      <c r="Q50" s="1"/>
      <c r="R50" s="3"/>
      <c r="S50" s="3"/>
      <c r="T50" s="3"/>
      <c r="U50" s="3"/>
      <c r="V50" s="3"/>
      <c r="W50" s="3"/>
    </row>
    <row r="51" spans="2:23" ht="15.6" x14ac:dyDescent="0.3">
      <c r="B51" s="92">
        <f>B50+1</f>
        <v>30</v>
      </c>
      <c r="C51" s="213" t="s">
        <v>231</v>
      </c>
      <c r="D51" s="92" t="s">
        <v>165</v>
      </c>
      <c r="E51" s="156">
        <v>38918</v>
      </c>
      <c r="F51" s="45">
        <v>106819.16</v>
      </c>
      <c r="G51" s="91">
        <f t="shared" si="0"/>
        <v>91841.99</v>
      </c>
      <c r="H51" s="36">
        <f>'[1]Группа 3 - здания сооружениПар'!$AB$55</f>
        <v>14977.170000000002</v>
      </c>
      <c r="I51" s="3"/>
      <c r="J51" s="1"/>
      <c r="K51" s="5"/>
      <c r="L51" s="1"/>
      <c r="M51" s="1"/>
      <c r="N51" s="9"/>
      <c r="O51" s="1"/>
      <c r="P51" s="3"/>
      <c r="Q51" s="3"/>
      <c r="R51" s="3"/>
      <c r="S51" s="3"/>
      <c r="T51" s="3"/>
      <c r="U51" s="3"/>
      <c r="V51" s="3"/>
      <c r="W51" s="3"/>
    </row>
    <row r="52" spans="2:23" ht="31.2" x14ac:dyDescent="0.3">
      <c r="B52" s="92">
        <f t="shared" ref="B52:B63" si="1">B51+1</f>
        <v>31</v>
      </c>
      <c r="C52" s="207" t="s">
        <v>673</v>
      </c>
      <c r="D52" s="253" t="s">
        <v>747</v>
      </c>
      <c r="E52" s="159" t="s">
        <v>675</v>
      </c>
      <c r="F52" s="27">
        <v>11513.45</v>
      </c>
      <c r="G52" s="91">
        <f>F52-H52</f>
        <v>10042</v>
      </c>
      <c r="H52" s="36">
        <f>'[1]Группа 3 - здания сооружениПар'!$AB$51</f>
        <v>1471.4499999999998</v>
      </c>
      <c r="I52" s="3"/>
      <c r="J52" s="1"/>
      <c r="K52" s="5"/>
      <c r="L52" s="1"/>
      <c r="M52" s="1"/>
      <c r="N52" s="9"/>
      <c r="O52" s="1"/>
      <c r="P52" s="3"/>
      <c r="Q52" s="3"/>
      <c r="R52" s="3"/>
      <c r="S52" s="3"/>
      <c r="T52" s="3"/>
      <c r="U52" s="3"/>
      <c r="V52" s="3"/>
      <c r="W52" s="3"/>
    </row>
    <row r="53" spans="2:23" ht="15.6" x14ac:dyDescent="0.3">
      <c r="B53" s="92">
        <f t="shared" si="1"/>
        <v>32</v>
      </c>
      <c r="C53" s="207" t="s">
        <v>674</v>
      </c>
      <c r="D53" s="253" t="s">
        <v>748</v>
      </c>
      <c r="E53" s="159" t="s">
        <v>675</v>
      </c>
      <c r="F53" s="27">
        <v>43518.5</v>
      </c>
      <c r="G53" s="91">
        <f>F53-H53</f>
        <v>37965.050000000003</v>
      </c>
      <c r="H53" s="36">
        <f>'[1]Группа 3 - здания сооружениПар'!$AB$52</f>
        <v>5553.4500000000007</v>
      </c>
      <c r="I53" s="3"/>
      <c r="J53" s="1"/>
      <c r="K53" s="5"/>
      <c r="L53" s="1"/>
      <c r="M53" s="1"/>
      <c r="N53" s="9"/>
      <c r="O53" s="1"/>
      <c r="P53" s="3"/>
      <c r="Q53" s="3"/>
      <c r="R53" s="3"/>
      <c r="S53" s="3"/>
      <c r="T53" s="3"/>
      <c r="U53" s="3"/>
      <c r="V53" s="3"/>
      <c r="W53" s="3"/>
    </row>
    <row r="54" spans="2:23" ht="15.6" x14ac:dyDescent="0.3">
      <c r="B54" s="92">
        <f t="shared" si="1"/>
        <v>33</v>
      </c>
      <c r="C54" s="213" t="s">
        <v>596</v>
      </c>
      <c r="D54" s="92" t="s">
        <v>166</v>
      </c>
      <c r="E54" s="156">
        <v>38899</v>
      </c>
      <c r="F54" s="45">
        <v>45500</v>
      </c>
      <c r="G54" s="91">
        <f t="shared" si="0"/>
        <v>34915.86</v>
      </c>
      <c r="H54" s="36">
        <f>'[1]Группа 3 - здания сооружениПар'!$AB$56</f>
        <v>10584.14</v>
      </c>
      <c r="I54" s="3"/>
      <c r="J54" s="1"/>
      <c r="K54" s="5"/>
      <c r="L54" s="1"/>
      <c r="M54" s="1"/>
      <c r="N54" s="9"/>
      <c r="O54" s="1"/>
      <c r="P54" s="3"/>
      <c r="Q54" s="3"/>
      <c r="R54" s="3"/>
      <c r="S54" s="3"/>
      <c r="T54" s="3"/>
      <c r="U54" s="3"/>
      <c r="V54" s="3"/>
      <c r="W54" s="3"/>
    </row>
    <row r="55" spans="2:23" ht="31.2" x14ac:dyDescent="0.3">
      <c r="B55" s="92">
        <f t="shared" si="1"/>
        <v>34</v>
      </c>
      <c r="C55" s="213" t="s">
        <v>168</v>
      </c>
      <c r="D55" s="92" t="s">
        <v>167</v>
      </c>
      <c r="E55" s="156">
        <v>39022</v>
      </c>
      <c r="F55" s="45">
        <v>134537.23000000001</v>
      </c>
      <c r="G55" s="91">
        <f t="shared" si="0"/>
        <v>114730.13</v>
      </c>
      <c r="H55" s="36">
        <f>'[1]Группа 3 - здания сооружениПар'!$AB$57</f>
        <v>19807.100000000002</v>
      </c>
      <c r="I55" s="3"/>
      <c r="J55" s="1"/>
      <c r="K55" s="5"/>
      <c r="L55" s="1"/>
      <c r="M55" s="1"/>
      <c r="N55" s="9"/>
      <c r="O55" s="1"/>
      <c r="P55" s="3"/>
      <c r="Q55" s="3"/>
      <c r="R55" s="3"/>
      <c r="S55" s="3"/>
      <c r="T55" s="3"/>
      <c r="U55" s="3"/>
      <c r="V55" s="3"/>
      <c r="W55" s="3"/>
    </row>
    <row r="56" spans="2:23" ht="15.6" x14ac:dyDescent="0.3">
      <c r="B56" s="92">
        <f t="shared" si="1"/>
        <v>35</v>
      </c>
      <c r="C56" s="213" t="s">
        <v>170</v>
      </c>
      <c r="D56" s="92" t="s">
        <v>169</v>
      </c>
      <c r="E56" s="156">
        <v>39568</v>
      </c>
      <c r="F56" s="45">
        <v>220261.35</v>
      </c>
      <c r="G56" s="91">
        <f t="shared" si="0"/>
        <v>185113.42</v>
      </c>
      <c r="H56" s="36">
        <f>'[1]Группа 3 - здания сооружениПар'!$AB$58</f>
        <v>35147.929999999993</v>
      </c>
      <c r="I56" s="3"/>
      <c r="J56" s="1"/>
      <c r="K56" s="5"/>
      <c r="L56" s="1"/>
      <c r="M56" s="1"/>
      <c r="N56" s="9"/>
      <c r="O56" s="1"/>
      <c r="P56" s="3"/>
      <c r="Q56" s="3"/>
      <c r="R56" s="3"/>
      <c r="S56" s="3"/>
      <c r="T56" s="3"/>
      <c r="U56" s="3"/>
      <c r="V56" s="3"/>
      <c r="W56" s="3"/>
    </row>
    <row r="57" spans="2:23" ht="31.2" x14ac:dyDescent="0.3">
      <c r="B57" s="92">
        <f t="shared" si="1"/>
        <v>36</v>
      </c>
      <c r="C57" s="213" t="s">
        <v>232</v>
      </c>
      <c r="D57" s="92" t="s">
        <v>171</v>
      </c>
      <c r="E57" s="156">
        <v>39722</v>
      </c>
      <c r="F57" s="45">
        <v>21563</v>
      </c>
      <c r="G57" s="91">
        <f t="shared" si="0"/>
        <v>17980.38</v>
      </c>
      <c r="H57" s="36">
        <f>'[1]Группа 3 - здания сооружениПар'!$AB$59</f>
        <v>3582.62</v>
      </c>
      <c r="I57" s="3"/>
      <c r="J57" s="1"/>
      <c r="K57" s="5"/>
      <c r="L57" s="10"/>
      <c r="M57" s="1"/>
      <c r="N57" s="9"/>
      <c r="O57" s="1"/>
      <c r="P57" s="3"/>
      <c r="Q57" s="3"/>
      <c r="R57" s="3"/>
      <c r="S57" s="3"/>
      <c r="T57" s="3"/>
      <c r="U57" s="3"/>
      <c r="V57" s="3"/>
      <c r="W57" s="3"/>
    </row>
    <row r="58" spans="2:23" ht="31.2" x14ac:dyDescent="0.3">
      <c r="B58" s="92">
        <f t="shared" si="1"/>
        <v>37</v>
      </c>
      <c r="C58" s="213" t="s">
        <v>597</v>
      </c>
      <c r="D58" s="92" t="s">
        <v>172</v>
      </c>
      <c r="E58" s="156">
        <v>40033</v>
      </c>
      <c r="F58" s="45">
        <v>26666.67</v>
      </c>
      <c r="G58" s="91">
        <f t="shared" si="0"/>
        <v>15609.279999999999</v>
      </c>
      <c r="H58" s="36">
        <f>'[1]Группа 3 - здания сооружениПар'!$AB$60</f>
        <v>11057.39</v>
      </c>
      <c r="I58" s="3"/>
      <c r="J58" s="1"/>
      <c r="K58" s="5"/>
      <c r="L58" s="10"/>
      <c r="M58" s="1"/>
      <c r="N58" s="9"/>
      <c r="O58" s="1"/>
      <c r="P58" s="3"/>
      <c r="Q58" s="3"/>
      <c r="R58" s="3"/>
      <c r="S58" s="3"/>
      <c r="T58" s="3"/>
      <c r="U58" s="3"/>
      <c r="V58" s="3"/>
      <c r="W58" s="3"/>
    </row>
    <row r="59" spans="2:23" ht="15.6" x14ac:dyDescent="0.3">
      <c r="B59" s="92">
        <v>38</v>
      </c>
      <c r="C59" s="212" t="s">
        <v>591</v>
      </c>
      <c r="D59" s="81" t="s">
        <v>598</v>
      </c>
      <c r="E59" s="82">
        <v>41000</v>
      </c>
      <c r="F59" s="45">
        <f>'[2]Группа 3 - здания сооружениПар'!$F$57</f>
        <v>122534</v>
      </c>
      <c r="G59" s="91">
        <f t="shared" si="0"/>
        <v>56015.460000000006</v>
      </c>
      <c r="H59" s="36">
        <f>'[1]Группа 3 - здания сооружениПар'!$AB$61</f>
        <v>66518.539999999994</v>
      </c>
      <c r="I59" s="3"/>
      <c r="J59" s="1"/>
      <c r="K59" s="5"/>
      <c r="L59" s="10"/>
      <c r="M59" s="1"/>
      <c r="N59" s="9"/>
      <c r="O59" s="1"/>
      <c r="P59" s="3"/>
      <c r="Q59" s="3"/>
      <c r="R59" s="3"/>
      <c r="S59" s="3"/>
      <c r="T59" s="3"/>
      <c r="U59" s="3"/>
      <c r="V59" s="3"/>
      <c r="W59" s="3"/>
    </row>
    <row r="60" spans="2:23" ht="15.6" x14ac:dyDescent="0.3">
      <c r="B60" s="92">
        <f t="shared" si="1"/>
        <v>39</v>
      </c>
      <c r="C60" s="212" t="s">
        <v>592</v>
      </c>
      <c r="D60" s="81" t="s">
        <v>594</v>
      </c>
      <c r="E60" s="138">
        <v>41478</v>
      </c>
      <c r="F60" s="44">
        <v>15026</v>
      </c>
      <c r="G60" s="91">
        <f t="shared" si="0"/>
        <v>5425.5499999999993</v>
      </c>
      <c r="H60" s="36">
        <f>'[1]Группа 3 - здания сооружениПар'!$AB$63</f>
        <v>9600.4500000000007</v>
      </c>
      <c r="I60" s="3"/>
      <c r="J60" s="1"/>
      <c r="K60" s="5"/>
      <c r="L60" s="10"/>
      <c r="M60" s="1"/>
      <c r="N60" s="9"/>
      <c r="O60" s="1"/>
      <c r="P60" s="3"/>
      <c r="Q60" s="3"/>
      <c r="R60" s="3"/>
      <c r="S60" s="3"/>
      <c r="T60" s="3"/>
      <c r="U60" s="3"/>
      <c r="V60" s="3"/>
      <c r="W60" s="3"/>
    </row>
    <row r="61" spans="2:23" ht="31.2" x14ac:dyDescent="0.3">
      <c r="B61" s="92">
        <v>40</v>
      </c>
      <c r="C61" s="207" t="s">
        <v>669</v>
      </c>
      <c r="D61" s="81" t="s">
        <v>670</v>
      </c>
      <c r="E61" s="138">
        <v>42488</v>
      </c>
      <c r="F61" s="85">
        <v>20500</v>
      </c>
      <c r="G61" s="91">
        <f t="shared" ref="G61:G66" si="2">F61-H61</f>
        <v>3644.4799999999996</v>
      </c>
      <c r="H61" s="37">
        <f>'[1]Группа 3 - здания сооружениПар'!$AB$64</f>
        <v>16855.52</v>
      </c>
      <c r="I61" s="3"/>
      <c r="J61" s="1"/>
      <c r="K61" s="5"/>
      <c r="L61" s="10"/>
      <c r="M61" s="1"/>
      <c r="N61" s="9"/>
      <c r="O61" s="1"/>
      <c r="P61" s="3"/>
      <c r="Q61" s="3"/>
      <c r="R61" s="3"/>
      <c r="S61" s="3"/>
      <c r="T61" s="3"/>
      <c r="U61" s="3"/>
      <c r="V61" s="3"/>
      <c r="W61" s="3"/>
    </row>
    <row r="62" spans="2:23" ht="15.6" x14ac:dyDescent="0.3">
      <c r="B62" s="92">
        <v>41</v>
      </c>
      <c r="C62" s="207" t="s">
        <v>672</v>
      </c>
      <c r="D62" s="81" t="s">
        <v>671</v>
      </c>
      <c r="E62" s="138">
        <v>42720</v>
      </c>
      <c r="F62" s="27">
        <v>37500</v>
      </c>
      <c r="G62" s="91">
        <f t="shared" si="2"/>
        <v>4999.9199999999983</v>
      </c>
      <c r="H62" s="27">
        <f>'[1]Группа 3 - здания сооружениПар'!$AB$66</f>
        <v>32500.080000000002</v>
      </c>
      <c r="I62" s="3"/>
      <c r="J62" s="1"/>
      <c r="K62" s="5"/>
      <c r="L62" s="10"/>
      <c r="M62" s="1"/>
      <c r="N62" s="9"/>
      <c r="O62" s="1"/>
      <c r="P62" s="3"/>
      <c r="Q62" s="3"/>
      <c r="R62" s="3"/>
      <c r="S62" s="3"/>
      <c r="T62" s="3"/>
      <c r="U62" s="3"/>
      <c r="V62" s="3"/>
      <c r="W62" s="3"/>
    </row>
    <row r="63" spans="2:23" ht="15.6" x14ac:dyDescent="0.3">
      <c r="B63" s="92">
        <f t="shared" si="1"/>
        <v>42</v>
      </c>
      <c r="C63" s="207" t="s">
        <v>672</v>
      </c>
      <c r="D63" s="81" t="s">
        <v>671</v>
      </c>
      <c r="E63" s="138">
        <v>42720</v>
      </c>
      <c r="F63" s="27">
        <v>37500</v>
      </c>
      <c r="G63" s="91">
        <f t="shared" si="2"/>
        <v>4999.9199999999983</v>
      </c>
      <c r="H63" s="27">
        <f>'[1]Группа 3 - здания сооружениПар'!$AB$67</f>
        <v>32500.080000000002</v>
      </c>
      <c r="I63" s="3"/>
      <c r="J63" s="1"/>
      <c r="K63" s="5"/>
      <c r="L63" s="10"/>
      <c r="M63" s="1"/>
      <c r="N63" s="9"/>
      <c r="O63" s="1"/>
      <c r="P63" s="3"/>
      <c r="Q63" s="3"/>
      <c r="R63" s="3"/>
      <c r="S63" s="3"/>
      <c r="T63" s="3"/>
      <c r="U63" s="3"/>
      <c r="V63" s="3"/>
      <c r="W63" s="3"/>
    </row>
    <row r="64" spans="2:23" ht="46.8" x14ac:dyDescent="0.3">
      <c r="B64" s="92">
        <v>43</v>
      </c>
      <c r="C64" s="207" t="s">
        <v>714</v>
      </c>
      <c r="D64" s="81" t="s">
        <v>715</v>
      </c>
      <c r="E64" s="138">
        <v>43069</v>
      </c>
      <c r="F64" s="27">
        <v>40096.76</v>
      </c>
      <c r="G64" s="91">
        <f t="shared" si="2"/>
        <v>2895.8800000000047</v>
      </c>
      <c r="H64" s="31">
        <f>'[1]Группа 3 - здания сооружениПар'!$AB$68</f>
        <v>37200.879999999997</v>
      </c>
      <c r="I64" s="3"/>
      <c r="J64" s="1"/>
      <c r="K64" s="5"/>
      <c r="L64" s="10"/>
      <c r="M64" s="1"/>
      <c r="N64" s="9"/>
      <c r="O64" s="1"/>
      <c r="P64" s="3"/>
      <c r="Q64" s="3"/>
      <c r="R64" s="3"/>
      <c r="S64" s="3"/>
      <c r="T64" s="3"/>
      <c r="U64" s="3"/>
      <c r="V64" s="3"/>
      <c r="W64" s="3"/>
    </row>
    <row r="65" spans="2:23" ht="15.6" x14ac:dyDescent="0.3">
      <c r="B65" s="92">
        <v>44</v>
      </c>
      <c r="C65" s="207" t="s">
        <v>716</v>
      </c>
      <c r="D65" s="81" t="s">
        <v>717</v>
      </c>
      <c r="E65" s="138">
        <v>43084</v>
      </c>
      <c r="F65" s="85">
        <v>31250</v>
      </c>
      <c r="G65" s="91">
        <f t="shared" si="2"/>
        <v>2083.3199999999997</v>
      </c>
      <c r="H65" s="31">
        <f>'[1]Группа 3 - здания сооружениПар'!$AB$69</f>
        <v>29166.68</v>
      </c>
      <c r="I65" s="3"/>
      <c r="J65" s="1"/>
      <c r="K65" s="5"/>
      <c r="L65" s="10"/>
      <c r="M65" s="1"/>
      <c r="N65" s="9"/>
      <c r="O65" s="1"/>
      <c r="P65" s="3"/>
      <c r="Q65" s="3"/>
      <c r="R65" s="3"/>
      <c r="S65" s="3"/>
      <c r="T65" s="3"/>
      <c r="U65" s="3"/>
      <c r="V65" s="3"/>
      <c r="W65" s="3"/>
    </row>
    <row r="66" spans="2:23" ht="15.6" x14ac:dyDescent="0.3">
      <c r="B66" s="92">
        <v>45</v>
      </c>
      <c r="C66" s="207" t="s">
        <v>716</v>
      </c>
      <c r="D66" s="217" t="s">
        <v>718</v>
      </c>
      <c r="E66" s="138">
        <v>43084</v>
      </c>
      <c r="F66" s="85">
        <v>31250</v>
      </c>
      <c r="G66" s="91">
        <f t="shared" si="2"/>
        <v>2083.3199999999997</v>
      </c>
      <c r="H66" s="31">
        <f>'[1]Группа 3 - здания сооружениПар'!$AB$70</f>
        <v>29166.68</v>
      </c>
      <c r="I66" s="3"/>
      <c r="J66" s="1"/>
      <c r="K66" s="5"/>
      <c r="L66" s="10"/>
      <c r="M66" s="1"/>
      <c r="N66" s="9"/>
      <c r="O66" s="1"/>
      <c r="P66" s="3"/>
      <c r="Q66" s="3"/>
      <c r="R66" s="3"/>
      <c r="S66" s="3"/>
      <c r="T66" s="3"/>
      <c r="U66" s="3"/>
      <c r="V66" s="3"/>
      <c r="W66" s="3"/>
    </row>
    <row r="67" spans="2:23" ht="15.6" x14ac:dyDescent="0.3">
      <c r="B67" s="92"/>
      <c r="C67" s="214"/>
      <c r="D67" s="217"/>
      <c r="E67" s="151"/>
      <c r="F67" s="85"/>
      <c r="G67" s="91"/>
      <c r="H67" s="31"/>
      <c r="I67" s="3"/>
      <c r="J67" s="1"/>
      <c r="K67" s="5"/>
      <c r="L67" s="10"/>
      <c r="M67" s="1"/>
      <c r="N67" s="9"/>
      <c r="O67" s="1"/>
      <c r="P67" s="3"/>
      <c r="Q67" s="3"/>
      <c r="R67" s="3"/>
      <c r="S67" s="3"/>
      <c r="T67" s="3"/>
      <c r="U67" s="3"/>
      <c r="V67" s="3"/>
      <c r="W67" s="3"/>
    </row>
    <row r="68" spans="2:23" ht="15.6" x14ac:dyDescent="0.3">
      <c r="B68" s="92"/>
      <c r="C68" s="214"/>
      <c r="D68" s="217"/>
      <c r="E68" s="151"/>
      <c r="F68" s="85"/>
      <c r="G68" s="91"/>
      <c r="H68" s="31"/>
      <c r="I68" s="3"/>
      <c r="J68" s="1"/>
      <c r="K68" s="5"/>
      <c r="L68" s="10"/>
      <c r="M68" s="1"/>
      <c r="N68" s="9"/>
      <c r="O68" s="1"/>
      <c r="P68" s="3"/>
      <c r="Q68" s="3"/>
      <c r="R68" s="3"/>
      <c r="S68" s="3"/>
      <c r="T68" s="3"/>
      <c r="U68" s="3"/>
      <c r="V68" s="3"/>
      <c r="W68" s="3"/>
    </row>
    <row r="69" spans="2:23" ht="15.6" x14ac:dyDescent="0.3">
      <c r="B69" s="92"/>
      <c r="C69" s="214"/>
      <c r="D69" s="217"/>
      <c r="E69" s="151"/>
      <c r="F69" s="85"/>
      <c r="G69" s="91"/>
      <c r="H69" s="31"/>
      <c r="I69" s="3"/>
      <c r="J69" s="1"/>
      <c r="K69" s="5"/>
      <c r="L69" s="10"/>
      <c r="M69" s="1"/>
      <c r="N69" s="9"/>
      <c r="O69" s="1"/>
      <c r="P69" s="3"/>
      <c r="Q69" s="3"/>
      <c r="R69" s="3"/>
      <c r="S69" s="3"/>
      <c r="T69" s="3"/>
      <c r="U69" s="3"/>
      <c r="V69" s="3"/>
      <c r="W69" s="3"/>
    </row>
    <row r="70" spans="2:23" ht="15.6" x14ac:dyDescent="0.3">
      <c r="B70" s="92"/>
      <c r="C70" s="214"/>
      <c r="D70" s="217"/>
      <c r="E70" s="151"/>
      <c r="F70" s="85"/>
      <c r="G70" s="91"/>
      <c r="H70" s="31"/>
      <c r="I70" s="3"/>
      <c r="J70" s="1"/>
      <c r="K70" s="5"/>
      <c r="L70" s="10"/>
      <c r="M70" s="1"/>
      <c r="N70" s="9"/>
      <c r="O70" s="1"/>
      <c r="P70" s="3"/>
      <c r="Q70" s="3"/>
      <c r="R70" s="3"/>
      <c r="S70" s="3"/>
      <c r="T70" s="3"/>
      <c r="U70" s="3"/>
      <c r="V70" s="3"/>
      <c r="W70" s="3"/>
    </row>
    <row r="71" spans="2:23" ht="15.6" x14ac:dyDescent="0.3">
      <c r="B71" s="92"/>
      <c r="C71" s="214"/>
      <c r="D71" s="81"/>
      <c r="E71" s="151"/>
      <c r="F71" s="85"/>
      <c r="G71" s="91"/>
      <c r="H71" s="31"/>
      <c r="I71" s="3"/>
      <c r="J71" s="1"/>
      <c r="K71" s="5"/>
      <c r="L71" s="10"/>
      <c r="M71" s="1"/>
      <c r="N71" s="9"/>
      <c r="O71" s="1"/>
      <c r="P71" s="3"/>
      <c r="Q71" s="3"/>
      <c r="R71" s="3"/>
      <c r="S71" s="3"/>
      <c r="T71" s="3"/>
      <c r="U71" s="3"/>
      <c r="V71" s="3"/>
      <c r="W71" s="3"/>
    </row>
    <row r="72" spans="2:23" ht="16.2" thickBot="1" x14ac:dyDescent="0.35">
      <c r="B72" s="216"/>
      <c r="C72" s="215"/>
      <c r="D72" s="162"/>
      <c r="E72" s="151"/>
      <c r="F72" s="85"/>
      <c r="G72" s="91"/>
      <c r="H72" s="37"/>
    </row>
    <row r="73" spans="2:23" ht="16.2" thickBot="1" x14ac:dyDescent="0.35">
      <c r="B73" s="160"/>
      <c r="C73" s="97" t="s">
        <v>175</v>
      </c>
      <c r="D73" s="160"/>
      <c r="E73" s="96"/>
      <c r="F73" s="63">
        <f>SUM(F8:F72)</f>
        <v>3522322.8699999996</v>
      </c>
      <c r="G73" s="76">
        <f>SUM(G8:G72)</f>
        <v>2102733.1399999997</v>
      </c>
      <c r="H73" s="76">
        <f>SUM(H8:H72)</f>
        <v>1419515.1199999999</v>
      </c>
      <c r="I73" s="252">
        <f>H73-'[1]Группа 3 - здания сооружениПар'!$AB$72</f>
        <v>0</v>
      </c>
    </row>
    <row r="74" spans="2:23" ht="15.6" x14ac:dyDescent="0.3">
      <c r="B74" s="94"/>
      <c r="C74" s="94"/>
      <c r="D74" s="94"/>
      <c r="E74" s="94"/>
      <c r="F74" s="128"/>
      <c r="G74" s="128"/>
      <c r="H74" s="128"/>
      <c r="I74" s="13"/>
    </row>
    <row r="75" spans="2:23" ht="15.6" x14ac:dyDescent="0.3">
      <c r="B75" s="94"/>
      <c r="C75" s="94"/>
      <c r="D75" s="94"/>
      <c r="E75" s="94"/>
      <c r="F75" s="128"/>
      <c r="G75" s="128"/>
      <c r="H75" s="205"/>
      <c r="I75" s="13"/>
    </row>
    <row r="76" spans="2:23" ht="16.2" thickBot="1" x14ac:dyDescent="0.35">
      <c r="B76" s="94"/>
      <c r="C76" s="128" t="s">
        <v>712</v>
      </c>
      <c r="D76" s="173"/>
      <c r="E76" s="128" t="s">
        <v>713</v>
      </c>
      <c r="F76" s="128"/>
      <c r="G76" s="128"/>
      <c r="H76" s="205"/>
      <c r="I76" s="13"/>
    </row>
    <row r="77" spans="2:23" ht="15.6" x14ac:dyDescent="0.3">
      <c r="B77" s="94"/>
      <c r="C77" s="128"/>
      <c r="D77" s="174"/>
      <c r="E77" s="128"/>
      <c r="F77" s="128"/>
      <c r="G77" s="128"/>
      <c r="H77" s="94"/>
    </row>
    <row r="78" spans="2:23" ht="16.2" thickBot="1" x14ac:dyDescent="0.35">
      <c r="B78" s="94"/>
      <c r="C78" s="128" t="s">
        <v>632</v>
      </c>
      <c r="D78" s="173"/>
      <c r="E78" s="128" t="s">
        <v>633</v>
      </c>
      <c r="F78" s="128"/>
      <c r="G78" s="128"/>
      <c r="H78" s="94"/>
    </row>
    <row r="79" spans="2:23" x14ac:dyDescent="0.3">
      <c r="C79" s="11"/>
      <c r="D79" s="11"/>
      <c r="E79" s="11"/>
      <c r="F79" s="11"/>
      <c r="G79" s="11"/>
    </row>
    <row r="80" spans="2:23" x14ac:dyDescent="0.3">
      <c r="C80" s="11"/>
      <c r="D80" s="11"/>
      <c r="E80" s="11"/>
      <c r="F80" s="11"/>
      <c r="G80" s="11"/>
    </row>
    <row r="81" spans="3:7" x14ac:dyDescent="0.3">
      <c r="C81" s="11"/>
      <c r="D81" s="11"/>
      <c r="E81" s="11"/>
      <c r="F81" s="11"/>
      <c r="G81" s="11"/>
    </row>
    <row r="82" spans="3:7" x14ac:dyDescent="0.3">
      <c r="C82" s="11"/>
      <c r="D82" s="11"/>
      <c r="E82" s="11"/>
      <c r="F82" s="11"/>
      <c r="G82" s="11"/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57" fitToHeight="3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Normal="100" workbookViewId="0">
      <selection activeCell="G12" sqref="G12"/>
    </sheetView>
  </sheetViews>
  <sheetFormatPr defaultRowHeight="14.4" x14ac:dyDescent="0.3"/>
  <cols>
    <col min="1" max="1" width="6.33203125" customWidth="1"/>
    <col min="2" max="2" width="39.5546875" customWidth="1"/>
    <col min="3" max="3" width="14.77734375" customWidth="1"/>
    <col min="4" max="4" width="19.109375" customWidth="1"/>
    <col min="5" max="5" width="13.21875" customWidth="1"/>
    <col min="6" max="6" width="13.88671875" customWidth="1"/>
    <col min="7" max="7" width="16" customWidth="1"/>
  </cols>
  <sheetData>
    <row r="1" spans="1:7" ht="15.6" x14ac:dyDescent="0.3">
      <c r="A1" s="279" t="s">
        <v>644</v>
      </c>
      <c r="B1" s="279"/>
      <c r="C1" s="279"/>
      <c r="D1" s="279"/>
      <c r="E1" s="279"/>
      <c r="F1" s="279"/>
      <c r="G1" s="279"/>
    </row>
    <row r="2" spans="1:7" ht="15.6" x14ac:dyDescent="0.3">
      <c r="A2" s="279" t="s">
        <v>749</v>
      </c>
      <c r="B2" s="279"/>
      <c r="C2" s="279"/>
      <c r="D2" s="279"/>
      <c r="E2" s="279"/>
      <c r="F2" s="279"/>
      <c r="G2" s="279"/>
    </row>
    <row r="3" spans="1:7" ht="15.6" x14ac:dyDescent="0.3">
      <c r="A3" s="279" t="s">
        <v>235</v>
      </c>
      <c r="B3" s="279"/>
      <c r="C3" s="279"/>
      <c r="D3" s="279"/>
      <c r="E3" s="279"/>
      <c r="F3" s="279"/>
      <c r="G3" s="279"/>
    </row>
    <row r="4" spans="1:7" ht="16.2" thickBot="1" x14ac:dyDescent="0.35">
      <c r="A4" s="94"/>
      <c r="B4" s="128" t="s">
        <v>637</v>
      </c>
      <c r="C4" s="94"/>
      <c r="D4" s="94"/>
      <c r="E4" s="94"/>
      <c r="F4" s="94"/>
      <c r="G4" s="94"/>
    </row>
    <row r="5" spans="1:7" ht="78.599999999999994" thickBot="1" x14ac:dyDescent="0.35">
      <c r="A5" s="47" t="s">
        <v>0</v>
      </c>
      <c r="B5" s="48" t="s">
        <v>73</v>
      </c>
      <c r="C5" s="51" t="s">
        <v>72</v>
      </c>
      <c r="D5" s="49" t="s">
        <v>237</v>
      </c>
      <c r="E5" s="50" t="s">
        <v>236</v>
      </c>
      <c r="F5" s="49" t="s">
        <v>750</v>
      </c>
      <c r="G5" s="50" t="s">
        <v>752</v>
      </c>
    </row>
    <row r="6" spans="1:7" ht="15.6" x14ac:dyDescent="0.3">
      <c r="A6" s="137">
        <v>1</v>
      </c>
      <c r="B6" s="246" t="s">
        <v>75</v>
      </c>
      <c r="C6" s="52" t="s">
        <v>74</v>
      </c>
      <c r="D6" s="238">
        <v>36739</v>
      </c>
      <c r="E6" s="35">
        <v>10156</v>
      </c>
      <c r="F6" s="87">
        <f t="shared" ref="F6:F14" si="0">E6-G6</f>
        <v>10156</v>
      </c>
      <c r="G6" s="35">
        <f>'[2]Група № 5 "Транспортні средства'!$AA$4</f>
        <v>0</v>
      </c>
    </row>
    <row r="7" spans="1:7" ht="15.6" x14ac:dyDescent="0.3">
      <c r="A7" s="220"/>
      <c r="B7" s="41" t="s">
        <v>707</v>
      </c>
      <c r="C7" s="221" t="s">
        <v>74</v>
      </c>
      <c r="D7" s="239">
        <v>42887</v>
      </c>
      <c r="E7" s="36">
        <v>3055.96</v>
      </c>
      <c r="F7" s="45">
        <f t="shared" si="0"/>
        <v>3055.96</v>
      </c>
      <c r="G7" s="36">
        <v>0</v>
      </c>
    </row>
    <row r="8" spans="1:7" ht="60.75" customHeight="1" x14ac:dyDescent="0.3">
      <c r="A8" s="220">
        <v>2</v>
      </c>
      <c r="B8" s="247" t="s">
        <v>212</v>
      </c>
      <c r="C8" s="221" t="s">
        <v>82</v>
      </c>
      <c r="D8" s="236" t="s">
        <v>83</v>
      </c>
      <c r="E8" s="36">
        <v>215708.33</v>
      </c>
      <c r="F8" s="45">
        <f t="shared" si="0"/>
        <v>215708.33</v>
      </c>
      <c r="G8" s="36">
        <f>'[2]Група № 5 "Транспортні средства'!$AA$5</f>
        <v>0</v>
      </c>
    </row>
    <row r="9" spans="1:7" ht="60.75" customHeight="1" x14ac:dyDescent="0.3">
      <c r="A9" s="220"/>
      <c r="B9" s="248" t="s">
        <v>708</v>
      </c>
      <c r="C9" s="221" t="s">
        <v>82</v>
      </c>
      <c r="D9" s="236" t="s">
        <v>709</v>
      </c>
      <c r="E9" s="36">
        <v>5321.14</v>
      </c>
      <c r="F9" s="45">
        <f t="shared" si="0"/>
        <v>5321.14</v>
      </c>
      <c r="G9" s="36">
        <v>0</v>
      </c>
    </row>
    <row r="10" spans="1:7" ht="62.25" customHeight="1" x14ac:dyDescent="0.3">
      <c r="A10" s="220">
        <v>3</v>
      </c>
      <c r="B10" s="247" t="s">
        <v>213</v>
      </c>
      <c r="C10" s="221" t="s">
        <v>88</v>
      </c>
      <c r="D10" s="236" t="s">
        <v>210</v>
      </c>
      <c r="E10" s="36">
        <v>4708.33</v>
      </c>
      <c r="F10" s="45">
        <f t="shared" si="0"/>
        <v>4708.33</v>
      </c>
      <c r="G10" s="36">
        <f>'[2]Група № 5 "Транспортні средства'!$AA$5</f>
        <v>0</v>
      </c>
    </row>
    <row r="11" spans="1:7" ht="15.6" x14ac:dyDescent="0.3">
      <c r="A11" s="220">
        <v>4</v>
      </c>
      <c r="B11" s="247" t="s">
        <v>104</v>
      </c>
      <c r="C11" s="221" t="s">
        <v>103</v>
      </c>
      <c r="D11" s="236" t="s">
        <v>211</v>
      </c>
      <c r="E11" s="36">
        <f>22000+16500+20826</f>
        <v>59326</v>
      </c>
      <c r="F11" s="45">
        <f t="shared" si="0"/>
        <v>42665.2</v>
      </c>
      <c r="G11" s="36">
        <f>'[1]Група № 5 "Транспортні средства'!$AA$6</f>
        <v>16660.8</v>
      </c>
    </row>
    <row r="12" spans="1:7" ht="15.6" x14ac:dyDescent="0.3">
      <c r="A12" s="220"/>
      <c r="B12" s="41" t="s">
        <v>707</v>
      </c>
      <c r="C12" s="221" t="s">
        <v>103</v>
      </c>
      <c r="D12" s="236" t="s">
        <v>710</v>
      </c>
      <c r="E12" s="36">
        <v>3055.95</v>
      </c>
      <c r="F12" s="45">
        <f t="shared" si="0"/>
        <v>3055.95</v>
      </c>
      <c r="G12" s="36">
        <v>0</v>
      </c>
    </row>
    <row r="13" spans="1:7" ht="31.2" x14ac:dyDescent="0.3">
      <c r="A13" s="220">
        <v>5</v>
      </c>
      <c r="B13" s="249" t="s">
        <v>698</v>
      </c>
      <c r="C13" s="236" t="s">
        <v>699</v>
      </c>
      <c r="D13" s="235">
        <v>2017</v>
      </c>
      <c r="E13" s="36">
        <v>2387831.4500000002</v>
      </c>
      <c r="F13" s="45">
        <f t="shared" si="0"/>
        <v>835740.99000000022</v>
      </c>
      <c r="G13" s="36">
        <f>'[1]Група № 5 "Транспортні средства'!$AA$14</f>
        <v>1552090.46</v>
      </c>
    </row>
    <row r="14" spans="1:7" ht="15.6" x14ac:dyDescent="0.3">
      <c r="A14" s="220">
        <v>6</v>
      </c>
      <c r="B14" s="249" t="s">
        <v>666</v>
      </c>
      <c r="C14" s="236" t="s">
        <v>700</v>
      </c>
      <c r="D14" s="235">
        <v>2016</v>
      </c>
      <c r="E14" s="36">
        <v>469069.14</v>
      </c>
      <c r="F14" s="45">
        <f t="shared" si="0"/>
        <v>187517.68000000005</v>
      </c>
      <c r="G14" s="36">
        <f>'[1]Група № 5 "Транспортні средства'!$AA$13</f>
        <v>281551.45999999996</v>
      </c>
    </row>
    <row r="15" spans="1:7" ht="15.6" x14ac:dyDescent="0.3">
      <c r="A15" s="220"/>
      <c r="B15" s="249"/>
      <c r="C15" s="236"/>
      <c r="D15" s="235"/>
      <c r="E15" s="36"/>
      <c r="F15" s="45"/>
      <c r="G15" s="36"/>
    </row>
    <row r="16" spans="1:7" ht="15.6" x14ac:dyDescent="0.3">
      <c r="A16" s="220">
        <v>7</v>
      </c>
      <c r="B16" s="249" t="s">
        <v>744</v>
      </c>
      <c r="C16" s="243" t="s">
        <v>745</v>
      </c>
      <c r="D16" s="244" t="s">
        <v>746</v>
      </c>
      <c r="E16" s="245">
        <f>150000+7788.73</f>
        <v>157788.73000000001</v>
      </c>
      <c r="F16" s="45">
        <f>E16-G16</f>
        <v>10519.239999999991</v>
      </c>
      <c r="G16" s="36">
        <f>'[1]Група № 5 "Транспортні средства'!$AA$15</f>
        <v>147269.49000000002</v>
      </c>
    </row>
    <row r="17" spans="1:8" ht="16.2" thickBot="1" x14ac:dyDescent="0.35">
      <c r="A17" s="251"/>
      <c r="B17" s="250"/>
      <c r="C17" s="237"/>
      <c r="D17" s="240"/>
      <c r="E17" s="133"/>
      <c r="F17" s="135"/>
      <c r="G17" s="133"/>
    </row>
    <row r="18" spans="1:8" ht="16.2" thickBot="1" x14ac:dyDescent="0.35">
      <c r="A18" s="79"/>
      <c r="B18" s="134" t="s">
        <v>109</v>
      </c>
      <c r="C18" s="130"/>
      <c r="D18" s="134"/>
      <c r="E18" s="76">
        <f>SUM(E6:E17)</f>
        <v>3316021.0300000003</v>
      </c>
      <c r="F18" s="136">
        <f>SUM(F6:F17)</f>
        <v>1318448.82</v>
      </c>
      <c r="G18" s="76">
        <f>SUM(G6:G17)</f>
        <v>1997572.21</v>
      </c>
    </row>
    <row r="19" spans="1:8" ht="16.2" thickBot="1" x14ac:dyDescent="0.35">
      <c r="A19" s="78"/>
      <c r="B19" s="78"/>
      <c r="C19" s="79"/>
      <c r="D19" s="78"/>
      <c r="E19" s="80"/>
      <c r="F19" s="241"/>
      <c r="G19" s="242"/>
    </row>
    <row r="20" spans="1:8" ht="15.6" x14ac:dyDescent="0.3">
      <c r="A20" s="94"/>
      <c r="B20" s="94"/>
      <c r="C20" s="94"/>
      <c r="D20" s="94"/>
      <c r="E20" s="94"/>
      <c r="F20" s="94"/>
      <c r="G20" s="94"/>
    </row>
    <row r="21" spans="1:8" ht="18.600000000000001" thickBot="1" x14ac:dyDescent="0.4">
      <c r="A21" s="94"/>
      <c r="B21" s="128" t="s">
        <v>712</v>
      </c>
      <c r="C21" s="173"/>
      <c r="D21" s="128" t="s">
        <v>713</v>
      </c>
      <c r="E21" s="128"/>
      <c r="F21" s="128"/>
      <c r="G21" s="128"/>
      <c r="H21" s="20"/>
    </row>
    <row r="22" spans="1:8" ht="18" x14ac:dyDescent="0.35">
      <c r="A22" s="94"/>
      <c r="B22" s="128"/>
      <c r="C22" s="174"/>
      <c r="D22" s="128"/>
      <c r="E22" s="128"/>
      <c r="F22" s="128"/>
      <c r="G22" s="128"/>
      <c r="H22" s="20"/>
    </row>
    <row r="23" spans="1:8" ht="18.600000000000001" thickBot="1" x14ac:dyDescent="0.4">
      <c r="A23" s="94"/>
      <c r="B23" s="128" t="s">
        <v>632</v>
      </c>
      <c r="C23" s="173"/>
      <c r="D23" s="128" t="s">
        <v>633</v>
      </c>
      <c r="E23" s="128"/>
      <c r="F23" s="128"/>
      <c r="G23" s="128"/>
      <c r="H23" s="20"/>
    </row>
    <row r="24" spans="1:8" ht="18" x14ac:dyDescent="0.35">
      <c r="A24" s="20"/>
      <c r="B24" s="21"/>
      <c r="C24" s="21"/>
      <c r="D24" s="21"/>
      <c r="E24" s="21"/>
      <c r="F24" s="21"/>
      <c r="G24" s="21"/>
      <c r="H24" s="20"/>
    </row>
    <row r="25" spans="1:8" ht="15.6" x14ac:dyDescent="0.3">
      <c r="B25" s="17"/>
      <c r="C25" s="17"/>
      <c r="D25" s="17"/>
      <c r="E25" s="17"/>
      <c r="F25" s="17"/>
      <c r="G25" s="17"/>
      <c r="H25" s="13"/>
    </row>
    <row r="26" spans="1:8" ht="15.6" x14ac:dyDescent="0.3">
      <c r="B26" s="17"/>
      <c r="C26" s="17"/>
      <c r="D26" s="17"/>
      <c r="E26" s="17"/>
      <c r="F26" s="17"/>
      <c r="G26" s="17"/>
      <c r="H26" s="13"/>
    </row>
    <row r="27" spans="1:8" ht="15.6" x14ac:dyDescent="0.3">
      <c r="B27" s="13"/>
      <c r="C27" s="13"/>
      <c r="D27" s="13"/>
      <c r="E27" s="13"/>
      <c r="F27" s="13"/>
      <c r="G27" s="13"/>
      <c r="H27" s="13"/>
    </row>
    <row r="30" spans="1:8" x14ac:dyDescent="0.3">
      <c r="B30" s="11"/>
      <c r="C30" s="11"/>
      <c r="D30" s="11"/>
      <c r="E30" s="11"/>
      <c r="F30" s="11"/>
      <c r="G30" s="11"/>
    </row>
  </sheetData>
  <mergeCells count="3">
    <mergeCell ref="A1:G1"/>
    <mergeCell ref="A2:G2"/>
    <mergeCell ref="A3:G3"/>
  </mergeCells>
  <pageMargins left="0.7" right="0.7" top="0.75" bottom="0.75" header="0.3" footer="0.3"/>
  <pageSetup paperSize="9" scale="7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0"/>
  <sheetViews>
    <sheetView topLeftCell="A49" zoomScaleNormal="100" workbookViewId="0">
      <selection activeCell="C10" sqref="C10:H10"/>
    </sheetView>
  </sheetViews>
  <sheetFormatPr defaultRowHeight="14.4" x14ac:dyDescent="0.3"/>
  <cols>
    <col min="3" max="3" width="45" customWidth="1"/>
    <col min="4" max="4" width="17.109375" customWidth="1"/>
    <col min="5" max="5" width="20.109375" customWidth="1"/>
    <col min="6" max="7" width="16.6640625" customWidth="1"/>
    <col min="8" max="8" width="16" customWidth="1"/>
  </cols>
  <sheetData>
    <row r="1" spans="2:8" ht="15.6" x14ac:dyDescent="0.3">
      <c r="B1" s="279" t="s">
        <v>643</v>
      </c>
      <c r="C1" s="279"/>
      <c r="D1" s="279"/>
      <c r="E1" s="279"/>
      <c r="F1" s="279"/>
      <c r="G1" s="279"/>
      <c r="H1" s="279"/>
    </row>
    <row r="2" spans="2:8" ht="15.6" x14ac:dyDescent="0.3">
      <c r="B2" s="279" t="s">
        <v>749</v>
      </c>
      <c r="C2" s="279"/>
      <c r="D2" s="279"/>
      <c r="E2" s="279"/>
      <c r="F2" s="279"/>
      <c r="G2" s="279"/>
      <c r="H2" s="279"/>
    </row>
    <row r="3" spans="2:8" ht="15.6" x14ac:dyDescent="0.3">
      <c r="B3" s="279" t="s">
        <v>235</v>
      </c>
      <c r="C3" s="279"/>
      <c r="D3" s="279"/>
      <c r="E3" s="279"/>
      <c r="F3" s="279"/>
      <c r="G3" s="279"/>
      <c r="H3" s="279"/>
    </row>
    <row r="4" spans="2:8" ht="16.2" thickBot="1" x14ac:dyDescent="0.35">
      <c r="B4" s="94"/>
      <c r="C4" s="152" t="s">
        <v>636</v>
      </c>
      <c r="D4" s="94"/>
      <c r="E4" s="128" t="s">
        <v>639</v>
      </c>
      <c r="F4" s="94"/>
      <c r="G4" s="94"/>
      <c r="H4" s="94"/>
    </row>
    <row r="5" spans="2:8" ht="78.599999999999994" thickBot="1" x14ac:dyDescent="0.35">
      <c r="B5" s="71" t="s">
        <v>0</v>
      </c>
      <c r="C5" s="72" t="s">
        <v>73</v>
      </c>
      <c r="D5" s="73" t="s">
        <v>72</v>
      </c>
      <c r="E5" s="74" t="s">
        <v>237</v>
      </c>
      <c r="F5" s="73" t="s">
        <v>236</v>
      </c>
      <c r="G5" s="74" t="s">
        <v>750</v>
      </c>
      <c r="H5" s="75" t="s">
        <v>752</v>
      </c>
    </row>
    <row r="6" spans="2:8" ht="54.75" customHeight="1" x14ac:dyDescent="0.3">
      <c r="B6" s="64">
        <f>1</f>
        <v>1</v>
      </c>
      <c r="C6" s="65" t="s">
        <v>76</v>
      </c>
      <c r="D6" s="66" t="s">
        <v>78</v>
      </c>
      <c r="E6" s="67" t="s">
        <v>77</v>
      </c>
      <c r="F6" s="68">
        <v>3000</v>
      </c>
      <c r="G6" s="69">
        <f>F6-H6</f>
        <v>3000</v>
      </c>
      <c r="H6" s="70">
        <f>'[2]Група № 6 "Інструм, прибориГор'!$AA$19</f>
        <v>0</v>
      </c>
    </row>
    <row r="7" spans="2:8" ht="48" customHeight="1" x14ac:dyDescent="0.3">
      <c r="B7" s="54">
        <f>B6+1</f>
        <v>2</v>
      </c>
      <c r="C7" s="29" t="s">
        <v>574</v>
      </c>
      <c r="D7" s="38" t="s">
        <v>79</v>
      </c>
      <c r="E7" s="154" t="s">
        <v>77</v>
      </c>
      <c r="F7" s="44">
        <v>1270</v>
      </c>
      <c r="G7" s="36">
        <f>F7-H7</f>
        <v>1270</v>
      </c>
      <c r="H7" s="55">
        <f>'[2]Група № 6 "Інструм, прибориГор'!$AA$20</f>
        <v>0</v>
      </c>
    </row>
    <row r="8" spans="2:8" ht="70.5" customHeight="1" x14ac:dyDescent="0.3">
      <c r="B8" s="54">
        <f t="shared" ref="B8:B53" si="0">B7+1</f>
        <v>3</v>
      </c>
      <c r="C8" s="29" t="s">
        <v>498</v>
      </c>
      <c r="D8" s="38" t="s">
        <v>80</v>
      </c>
      <c r="E8" s="154" t="s">
        <v>81</v>
      </c>
      <c r="F8" s="44">
        <v>621.24</v>
      </c>
      <c r="G8" s="36">
        <f t="shared" ref="G8:G53" si="1">F8-H8</f>
        <v>621.24</v>
      </c>
      <c r="H8" s="55">
        <f>'[2]Група № 6 "Інструм, прибориГор'!$AA$5</f>
        <v>0</v>
      </c>
    </row>
    <row r="9" spans="2:8" ht="51.75" customHeight="1" x14ac:dyDescent="0.3">
      <c r="B9" s="54">
        <f t="shared" si="0"/>
        <v>4</v>
      </c>
      <c r="C9" s="29" t="s">
        <v>575</v>
      </c>
      <c r="D9" s="38" t="s">
        <v>84</v>
      </c>
      <c r="E9" s="154" t="s">
        <v>551</v>
      </c>
      <c r="F9" s="44">
        <v>2013.15</v>
      </c>
      <c r="G9" s="36">
        <f t="shared" si="1"/>
        <v>2013.15</v>
      </c>
      <c r="H9" s="55">
        <f>'[2]Група № 6 "Інструм, прибориГор'!$AA$5</f>
        <v>0</v>
      </c>
    </row>
    <row r="10" spans="2:8" ht="57.75" customHeight="1" x14ac:dyDescent="0.3">
      <c r="B10" s="54">
        <f t="shared" si="0"/>
        <v>5</v>
      </c>
      <c r="C10" s="29" t="s">
        <v>499</v>
      </c>
      <c r="D10" s="258" t="s">
        <v>85</v>
      </c>
      <c r="E10" s="259" t="s">
        <v>552</v>
      </c>
      <c r="F10" s="260">
        <v>15381</v>
      </c>
      <c r="G10" s="261">
        <f t="shared" si="1"/>
        <v>15381</v>
      </c>
      <c r="H10" s="262">
        <f>'[2]Група № 6 "Інструм, прибориГор'!$AA$5</f>
        <v>0</v>
      </c>
    </row>
    <row r="11" spans="2:8" ht="15.6" x14ac:dyDescent="0.3">
      <c r="B11" s="54">
        <f t="shared" si="0"/>
        <v>6</v>
      </c>
      <c r="C11" s="29" t="s">
        <v>576</v>
      </c>
      <c r="D11" s="38" t="s">
        <v>86</v>
      </c>
      <c r="E11" s="154" t="s">
        <v>553</v>
      </c>
      <c r="F11" s="44">
        <v>2200</v>
      </c>
      <c r="G11" s="36">
        <f t="shared" si="1"/>
        <v>2200</v>
      </c>
      <c r="H11" s="55">
        <f>'[2]Група № 6 "Інструм, прибориГор'!$AA$5</f>
        <v>0</v>
      </c>
    </row>
    <row r="12" spans="2:8" ht="15.6" x14ac:dyDescent="0.3">
      <c r="B12" s="54">
        <f t="shared" si="0"/>
        <v>7</v>
      </c>
      <c r="C12" s="29" t="s">
        <v>577</v>
      </c>
      <c r="D12" s="38" t="s">
        <v>87</v>
      </c>
      <c r="E12" s="154" t="s">
        <v>554</v>
      </c>
      <c r="F12" s="44">
        <v>1479</v>
      </c>
      <c r="G12" s="36">
        <f t="shared" si="1"/>
        <v>1479</v>
      </c>
      <c r="H12" s="55">
        <f>'[2]Група № 6 "Інструм, прибориГор'!$AA$5</f>
        <v>0</v>
      </c>
    </row>
    <row r="13" spans="2:8" ht="66.75" customHeight="1" x14ac:dyDescent="0.3">
      <c r="B13" s="54">
        <f t="shared" si="0"/>
        <v>8</v>
      </c>
      <c r="C13" s="29" t="s">
        <v>578</v>
      </c>
      <c r="D13" s="38" t="s">
        <v>89</v>
      </c>
      <c r="E13" s="154" t="s">
        <v>555</v>
      </c>
      <c r="F13" s="44">
        <v>390</v>
      </c>
      <c r="G13" s="36">
        <f t="shared" si="1"/>
        <v>390</v>
      </c>
      <c r="H13" s="55">
        <f>'[2]Група № 6 "Інструм, прибориГор'!$AA$5</f>
        <v>0</v>
      </c>
    </row>
    <row r="14" spans="2:8" ht="50.25" customHeight="1" x14ac:dyDescent="0.3">
      <c r="B14" s="54">
        <f t="shared" si="0"/>
        <v>9</v>
      </c>
      <c r="C14" s="29" t="s">
        <v>578</v>
      </c>
      <c r="D14" s="38" t="s">
        <v>90</v>
      </c>
      <c r="E14" s="154" t="s">
        <v>555</v>
      </c>
      <c r="F14" s="44">
        <v>390</v>
      </c>
      <c r="G14" s="36">
        <f t="shared" si="1"/>
        <v>390</v>
      </c>
      <c r="H14" s="55">
        <f>'[2]Група № 6 "Інструм, прибориГор'!$AA$5</f>
        <v>0</v>
      </c>
    </row>
    <row r="15" spans="2:8" ht="54" customHeight="1" x14ac:dyDescent="0.3">
      <c r="B15" s="54">
        <f t="shared" si="0"/>
        <v>10</v>
      </c>
      <c r="C15" s="29" t="s">
        <v>579</v>
      </c>
      <c r="D15" s="38" t="s">
        <v>525</v>
      </c>
      <c r="E15" s="154" t="s">
        <v>555</v>
      </c>
      <c r="F15" s="44">
        <v>347</v>
      </c>
      <c r="G15" s="36">
        <f t="shared" si="1"/>
        <v>347</v>
      </c>
      <c r="H15" s="55">
        <f>'[2]Група № 6 "Інструм, прибориГор'!$AA$5</f>
        <v>0</v>
      </c>
    </row>
    <row r="16" spans="2:8" ht="52.5" customHeight="1" x14ac:dyDescent="0.3">
      <c r="B16" s="54">
        <f t="shared" si="0"/>
        <v>11</v>
      </c>
      <c r="C16" s="29" t="s">
        <v>579</v>
      </c>
      <c r="D16" s="38" t="s">
        <v>91</v>
      </c>
      <c r="E16" s="154" t="s">
        <v>555</v>
      </c>
      <c r="F16" s="44">
        <v>347</v>
      </c>
      <c r="G16" s="36">
        <f t="shared" si="1"/>
        <v>347</v>
      </c>
      <c r="H16" s="55">
        <f>'[2]Група № 6 "Інструм, прибориГор'!$AA$5</f>
        <v>0</v>
      </c>
    </row>
    <row r="17" spans="2:9" ht="51" customHeight="1" x14ac:dyDescent="0.3">
      <c r="B17" s="54">
        <f t="shared" si="0"/>
        <v>12</v>
      </c>
      <c r="C17" s="29" t="s">
        <v>579</v>
      </c>
      <c r="D17" s="38" t="s">
        <v>92</v>
      </c>
      <c r="E17" s="154" t="s">
        <v>555</v>
      </c>
      <c r="F17" s="44">
        <v>347</v>
      </c>
      <c r="G17" s="36">
        <f t="shared" si="1"/>
        <v>347</v>
      </c>
      <c r="H17" s="55">
        <f>'[2]Група № 6 "Інструм, прибориГор'!$AA$5</f>
        <v>0</v>
      </c>
    </row>
    <row r="18" spans="2:9" ht="49.5" customHeight="1" x14ac:dyDescent="0.3">
      <c r="B18" s="54">
        <f t="shared" si="0"/>
        <v>13</v>
      </c>
      <c r="C18" s="29" t="s">
        <v>580</v>
      </c>
      <c r="D18" s="38" t="s">
        <v>93</v>
      </c>
      <c r="E18" s="154" t="s">
        <v>556</v>
      </c>
      <c r="F18" s="44">
        <v>449</v>
      </c>
      <c r="G18" s="36">
        <f t="shared" si="1"/>
        <v>449</v>
      </c>
      <c r="H18" s="55">
        <f>'[2]Група № 6 "Інструм, прибориГор'!$AA$5</f>
        <v>0</v>
      </c>
    </row>
    <row r="19" spans="2:9" ht="46.5" customHeight="1" x14ac:dyDescent="0.3">
      <c r="B19" s="218">
        <f t="shared" si="0"/>
        <v>14</v>
      </c>
      <c r="C19" s="29" t="s">
        <v>581</v>
      </c>
      <c r="D19" s="38" t="s">
        <v>94</v>
      </c>
      <c r="E19" s="154" t="s">
        <v>557</v>
      </c>
      <c r="F19" s="44">
        <v>1305</v>
      </c>
      <c r="G19" s="36">
        <f t="shared" si="1"/>
        <v>1305</v>
      </c>
      <c r="H19" s="55">
        <f>'[2]Група № 6 "Інструм, прибориГор'!$AA$5</f>
        <v>0</v>
      </c>
    </row>
    <row r="20" spans="2:9" ht="39" customHeight="1" x14ac:dyDescent="0.3">
      <c r="B20" s="218">
        <f t="shared" si="0"/>
        <v>15</v>
      </c>
      <c r="C20" s="29" t="s">
        <v>582</v>
      </c>
      <c r="D20" s="38" t="s">
        <v>95</v>
      </c>
      <c r="E20" s="154" t="s">
        <v>557</v>
      </c>
      <c r="F20" s="44">
        <v>1110</v>
      </c>
      <c r="G20" s="36">
        <f t="shared" si="1"/>
        <v>1110</v>
      </c>
      <c r="H20" s="55">
        <f>'[2]Група № 6 "Інструм, прибориГор'!$AA$5</f>
        <v>0</v>
      </c>
    </row>
    <row r="21" spans="2:9" ht="46.5" customHeight="1" x14ac:dyDescent="0.3">
      <c r="B21" s="218">
        <f t="shared" si="0"/>
        <v>16</v>
      </c>
      <c r="C21" s="29" t="s">
        <v>583</v>
      </c>
      <c r="D21" s="38" t="s">
        <v>96</v>
      </c>
      <c r="E21" s="154" t="s">
        <v>557</v>
      </c>
      <c r="F21" s="44">
        <v>1215</v>
      </c>
      <c r="G21" s="36">
        <f t="shared" si="1"/>
        <v>1215</v>
      </c>
      <c r="H21" s="55">
        <f>'[2]Група № 6 "Інструм, прибориГор'!$AA$5</f>
        <v>0</v>
      </c>
    </row>
    <row r="22" spans="2:9" ht="47.25" customHeight="1" x14ac:dyDescent="0.3">
      <c r="B22" s="218">
        <f t="shared" si="0"/>
        <v>17</v>
      </c>
      <c r="C22" s="29" t="s">
        <v>584</v>
      </c>
      <c r="D22" s="38" t="s">
        <v>97</v>
      </c>
      <c r="E22" s="154" t="s">
        <v>557</v>
      </c>
      <c r="F22" s="44">
        <v>1650</v>
      </c>
      <c r="G22" s="36">
        <f t="shared" si="1"/>
        <v>1650</v>
      </c>
      <c r="H22" s="55">
        <f>'[2]Група № 6 "Інструм, прибориГор'!$AA$5</f>
        <v>0</v>
      </c>
    </row>
    <row r="23" spans="2:9" ht="42" customHeight="1" x14ac:dyDescent="0.3">
      <c r="B23" s="218">
        <f t="shared" si="0"/>
        <v>18</v>
      </c>
      <c r="C23" s="29" t="s">
        <v>587</v>
      </c>
      <c r="D23" s="38" t="s">
        <v>98</v>
      </c>
      <c r="E23" s="154" t="s">
        <v>558</v>
      </c>
      <c r="F23" s="44">
        <v>1155</v>
      </c>
      <c r="G23" s="36">
        <f t="shared" si="1"/>
        <v>1155</v>
      </c>
      <c r="H23" s="55">
        <f>'[2]Група № 6 "Інструм, прибориГор'!$AA$5</f>
        <v>0</v>
      </c>
    </row>
    <row r="24" spans="2:9" ht="41.25" customHeight="1" x14ac:dyDescent="0.3">
      <c r="B24" s="218">
        <f t="shared" si="0"/>
        <v>19</v>
      </c>
      <c r="C24" s="29" t="s">
        <v>588</v>
      </c>
      <c r="D24" s="38" t="s">
        <v>99</v>
      </c>
      <c r="E24" s="154" t="s">
        <v>558</v>
      </c>
      <c r="F24" s="44">
        <v>725</v>
      </c>
      <c r="G24" s="36">
        <f t="shared" si="1"/>
        <v>725</v>
      </c>
      <c r="H24" s="55">
        <f>'[2]Група № 6 "Інструм, прибориГор'!$AA$5</f>
        <v>0</v>
      </c>
    </row>
    <row r="25" spans="2:9" ht="45" customHeight="1" x14ac:dyDescent="0.3">
      <c r="B25" s="218">
        <f t="shared" si="0"/>
        <v>20</v>
      </c>
      <c r="C25" s="29" t="s">
        <v>589</v>
      </c>
      <c r="D25" s="38" t="s">
        <v>100</v>
      </c>
      <c r="E25" s="154" t="s">
        <v>559</v>
      </c>
      <c r="F25" s="44">
        <v>1583.33</v>
      </c>
      <c r="G25" s="36">
        <f t="shared" si="1"/>
        <v>1583.33</v>
      </c>
      <c r="H25" s="55">
        <f>'[2]Група № 6 "Інструм, прибориГор'!$AA$5</f>
        <v>0</v>
      </c>
    </row>
    <row r="26" spans="2:9" ht="45.75" customHeight="1" x14ac:dyDescent="0.3">
      <c r="B26" s="218">
        <f t="shared" si="0"/>
        <v>21</v>
      </c>
      <c r="C26" s="29" t="s">
        <v>102</v>
      </c>
      <c r="D26" s="38" t="s">
        <v>101</v>
      </c>
      <c r="E26" s="154" t="s">
        <v>560</v>
      </c>
      <c r="F26" s="44">
        <v>7500</v>
      </c>
      <c r="G26" s="36">
        <f t="shared" si="1"/>
        <v>7500</v>
      </c>
      <c r="H26" s="55">
        <f>'[2]Група № 6 "Інструм, прибориГор'!$AA$5</f>
        <v>0</v>
      </c>
    </row>
    <row r="27" spans="2:9" ht="40.5" customHeight="1" x14ac:dyDescent="0.3">
      <c r="B27" s="219">
        <f t="shared" si="0"/>
        <v>22</v>
      </c>
      <c r="C27" s="29" t="s">
        <v>500</v>
      </c>
      <c r="D27" s="38" t="s">
        <v>105</v>
      </c>
      <c r="E27" s="154" t="s">
        <v>106</v>
      </c>
      <c r="F27" s="44">
        <v>1703.5</v>
      </c>
      <c r="G27" s="36">
        <f t="shared" si="1"/>
        <v>1703.5</v>
      </c>
      <c r="H27" s="55">
        <f>'[2]Група № 6 "Інструм, прибориГор'!$AA$5</f>
        <v>0</v>
      </c>
    </row>
    <row r="28" spans="2:9" ht="33" customHeight="1" x14ac:dyDescent="0.3">
      <c r="B28" s="219">
        <f t="shared" si="0"/>
        <v>23</v>
      </c>
      <c r="C28" s="29" t="s">
        <v>585</v>
      </c>
      <c r="D28" s="38" t="s">
        <v>107</v>
      </c>
      <c r="E28" s="154" t="s">
        <v>108</v>
      </c>
      <c r="F28" s="44">
        <v>1869</v>
      </c>
      <c r="G28" s="36">
        <f t="shared" si="1"/>
        <v>1869</v>
      </c>
      <c r="H28" s="55">
        <f>'[2]Група № 6 "Інструм, прибориГор'!$AA$5</f>
        <v>0</v>
      </c>
    </row>
    <row r="29" spans="2:9" ht="31.2" x14ac:dyDescent="0.3">
      <c r="B29" s="219">
        <f t="shared" si="0"/>
        <v>24</v>
      </c>
      <c r="C29" s="29" t="s">
        <v>501</v>
      </c>
      <c r="D29" s="38" t="s">
        <v>526</v>
      </c>
      <c r="E29" s="154" t="s">
        <v>561</v>
      </c>
      <c r="F29" s="44">
        <v>1825</v>
      </c>
      <c r="G29" s="36">
        <f t="shared" si="1"/>
        <v>1825</v>
      </c>
      <c r="H29" s="55">
        <v>0</v>
      </c>
    </row>
    <row r="30" spans="2:9" ht="31.2" x14ac:dyDescent="0.3">
      <c r="B30" s="219">
        <f t="shared" si="0"/>
        <v>25</v>
      </c>
      <c r="C30" s="29" t="s">
        <v>502</v>
      </c>
      <c r="D30" s="38" t="s">
        <v>527</v>
      </c>
      <c r="E30" s="154" t="s">
        <v>561</v>
      </c>
      <c r="F30" s="44">
        <v>1825</v>
      </c>
      <c r="G30" s="36">
        <f t="shared" si="1"/>
        <v>1825</v>
      </c>
      <c r="H30" s="55">
        <v>0</v>
      </c>
    </row>
    <row r="31" spans="2:9" ht="31.2" x14ac:dyDescent="0.3">
      <c r="B31" s="219">
        <f t="shared" si="0"/>
        <v>26</v>
      </c>
      <c r="C31" s="29" t="s">
        <v>503</v>
      </c>
      <c r="D31" s="38" t="s">
        <v>528</v>
      </c>
      <c r="E31" s="154" t="s">
        <v>561</v>
      </c>
      <c r="F31" s="44">
        <v>1825</v>
      </c>
      <c r="G31" s="36">
        <f t="shared" si="1"/>
        <v>1825</v>
      </c>
      <c r="H31" s="55">
        <v>0</v>
      </c>
      <c r="I31" s="14"/>
    </row>
    <row r="32" spans="2:9" ht="31.2" x14ac:dyDescent="0.3">
      <c r="B32" s="219">
        <f t="shared" si="0"/>
        <v>27</v>
      </c>
      <c r="C32" s="29" t="s">
        <v>504</v>
      </c>
      <c r="D32" s="38" t="s">
        <v>529</v>
      </c>
      <c r="E32" s="154" t="s">
        <v>561</v>
      </c>
      <c r="F32" s="44">
        <v>1825</v>
      </c>
      <c r="G32" s="36">
        <f t="shared" si="1"/>
        <v>1825</v>
      </c>
      <c r="H32" s="55">
        <v>0</v>
      </c>
      <c r="I32" s="13"/>
    </row>
    <row r="33" spans="2:9" ht="31.2" x14ac:dyDescent="0.3">
      <c r="B33" s="219">
        <f t="shared" si="0"/>
        <v>28</v>
      </c>
      <c r="C33" s="29" t="s">
        <v>505</v>
      </c>
      <c r="D33" s="38" t="s">
        <v>530</v>
      </c>
      <c r="E33" s="154" t="s">
        <v>561</v>
      </c>
      <c r="F33" s="44">
        <v>1517</v>
      </c>
      <c r="G33" s="36">
        <f t="shared" si="1"/>
        <v>1517</v>
      </c>
      <c r="H33" s="55">
        <v>0</v>
      </c>
      <c r="I33" s="13"/>
    </row>
    <row r="34" spans="2:9" ht="31.2" x14ac:dyDescent="0.3">
      <c r="B34" s="219">
        <f t="shared" si="0"/>
        <v>29</v>
      </c>
      <c r="C34" s="29" t="s">
        <v>506</v>
      </c>
      <c r="D34" s="38" t="s">
        <v>531</v>
      </c>
      <c r="E34" s="154" t="s">
        <v>562</v>
      </c>
      <c r="F34" s="44">
        <v>1825</v>
      </c>
      <c r="G34" s="36">
        <f t="shared" si="1"/>
        <v>1825</v>
      </c>
      <c r="H34" s="55">
        <v>0</v>
      </c>
      <c r="I34" s="13"/>
    </row>
    <row r="35" spans="2:9" ht="31.2" x14ac:dyDescent="0.3">
      <c r="B35" s="219">
        <f t="shared" si="0"/>
        <v>30</v>
      </c>
      <c r="C35" s="29" t="s">
        <v>507</v>
      </c>
      <c r="D35" s="38" t="s">
        <v>532</v>
      </c>
      <c r="E35" s="154" t="s">
        <v>562</v>
      </c>
      <c r="F35" s="44">
        <v>1629.33</v>
      </c>
      <c r="G35" s="36">
        <f t="shared" si="1"/>
        <v>1629.33</v>
      </c>
      <c r="H35" s="55">
        <v>0</v>
      </c>
      <c r="I35" s="13"/>
    </row>
    <row r="36" spans="2:9" ht="31.2" x14ac:dyDescent="0.3">
      <c r="B36" s="219">
        <f t="shared" si="0"/>
        <v>31</v>
      </c>
      <c r="C36" s="29" t="s">
        <v>508</v>
      </c>
      <c r="D36" s="38" t="s">
        <v>533</v>
      </c>
      <c r="E36" s="154" t="s">
        <v>563</v>
      </c>
      <c r="F36" s="44">
        <v>1825</v>
      </c>
      <c r="G36" s="36">
        <f t="shared" si="1"/>
        <v>1825</v>
      </c>
      <c r="H36" s="55">
        <v>0</v>
      </c>
      <c r="I36" s="13"/>
    </row>
    <row r="37" spans="2:9" ht="31.2" x14ac:dyDescent="0.3">
      <c r="B37" s="219">
        <f t="shared" si="0"/>
        <v>32</v>
      </c>
      <c r="C37" s="29" t="s">
        <v>509</v>
      </c>
      <c r="D37" s="38" t="s">
        <v>534</v>
      </c>
      <c r="E37" s="154" t="s">
        <v>564</v>
      </c>
      <c r="F37" s="44">
        <v>1825</v>
      </c>
      <c r="G37" s="36">
        <f t="shared" si="1"/>
        <v>1825</v>
      </c>
      <c r="H37" s="55">
        <v>0</v>
      </c>
      <c r="I37" s="13"/>
    </row>
    <row r="38" spans="2:9" ht="31.2" x14ac:dyDescent="0.3">
      <c r="B38" s="219">
        <f t="shared" si="0"/>
        <v>33</v>
      </c>
      <c r="C38" s="29" t="s">
        <v>586</v>
      </c>
      <c r="D38" s="38" t="s">
        <v>535</v>
      </c>
      <c r="E38" s="154" t="s">
        <v>565</v>
      </c>
      <c r="F38" s="44">
        <v>1403.33</v>
      </c>
      <c r="G38" s="36">
        <f t="shared" si="1"/>
        <v>1403.33</v>
      </c>
      <c r="H38" s="55">
        <f>'[2]Група № 6 "Інструм, прибориГор'!$AA$5</f>
        <v>0</v>
      </c>
      <c r="I38" s="13"/>
    </row>
    <row r="39" spans="2:9" ht="31.2" x14ac:dyDescent="0.3">
      <c r="B39" s="219">
        <f t="shared" si="0"/>
        <v>34</v>
      </c>
      <c r="C39" s="29" t="s">
        <v>510</v>
      </c>
      <c r="D39" s="38" t="s">
        <v>536</v>
      </c>
      <c r="E39" s="154" t="s">
        <v>565</v>
      </c>
      <c r="F39" s="44">
        <v>1403.33</v>
      </c>
      <c r="G39" s="36">
        <f t="shared" si="1"/>
        <v>1403.33</v>
      </c>
      <c r="H39" s="55">
        <f>'[2]Група № 6 "Інструм, прибориГор'!$AA$5</f>
        <v>0</v>
      </c>
      <c r="I39" s="13"/>
    </row>
    <row r="40" spans="2:9" ht="31.2" x14ac:dyDescent="0.3">
      <c r="B40" s="219">
        <f t="shared" si="0"/>
        <v>35</v>
      </c>
      <c r="C40" s="29" t="s">
        <v>511</v>
      </c>
      <c r="D40" s="38" t="s">
        <v>537</v>
      </c>
      <c r="E40" s="154" t="s">
        <v>565</v>
      </c>
      <c r="F40" s="44">
        <v>1403.33</v>
      </c>
      <c r="G40" s="36">
        <f t="shared" si="1"/>
        <v>1403.33</v>
      </c>
      <c r="H40" s="55">
        <f>'[2]Група № 6 "Інструм, прибориГор'!$AA$5</f>
        <v>0</v>
      </c>
      <c r="I40" s="13"/>
    </row>
    <row r="41" spans="2:9" ht="31.2" x14ac:dyDescent="0.3">
      <c r="B41" s="219">
        <f t="shared" si="0"/>
        <v>36</v>
      </c>
      <c r="C41" s="29" t="s">
        <v>512</v>
      </c>
      <c r="D41" s="38" t="s">
        <v>538</v>
      </c>
      <c r="E41" s="154" t="s">
        <v>565</v>
      </c>
      <c r="F41" s="44">
        <v>1403.33</v>
      </c>
      <c r="G41" s="36">
        <f t="shared" si="1"/>
        <v>1403.33</v>
      </c>
      <c r="H41" s="55">
        <f>'[2]Група № 6 "Інструм, прибориГор'!$AA$5</f>
        <v>0</v>
      </c>
    </row>
    <row r="42" spans="2:9" ht="31.2" x14ac:dyDescent="0.3">
      <c r="B42" s="219">
        <f t="shared" si="0"/>
        <v>37</v>
      </c>
      <c r="C42" s="29" t="s">
        <v>513</v>
      </c>
      <c r="D42" s="38" t="s">
        <v>539</v>
      </c>
      <c r="E42" s="154" t="s">
        <v>566</v>
      </c>
      <c r="F42" s="44">
        <v>1403.33</v>
      </c>
      <c r="G42" s="36">
        <f t="shared" si="1"/>
        <v>1403.33</v>
      </c>
      <c r="H42" s="55">
        <v>0</v>
      </c>
    </row>
    <row r="43" spans="2:9" ht="31.2" x14ac:dyDescent="0.3">
      <c r="B43" s="219">
        <f t="shared" si="0"/>
        <v>38</v>
      </c>
      <c r="C43" s="39" t="s">
        <v>514</v>
      </c>
      <c r="D43" s="38" t="s">
        <v>540</v>
      </c>
      <c r="E43" s="154" t="s">
        <v>567</v>
      </c>
      <c r="F43" s="44">
        <v>1403.33</v>
      </c>
      <c r="G43" s="36">
        <f t="shared" si="1"/>
        <v>1403.33</v>
      </c>
      <c r="H43" s="55">
        <v>0</v>
      </c>
    </row>
    <row r="44" spans="2:9" ht="31.2" x14ac:dyDescent="0.3">
      <c r="B44" s="219">
        <f t="shared" si="0"/>
        <v>39</v>
      </c>
      <c r="C44" s="39" t="s">
        <v>515</v>
      </c>
      <c r="D44" s="38" t="s">
        <v>541</v>
      </c>
      <c r="E44" s="154" t="s">
        <v>568</v>
      </c>
      <c r="F44" s="44">
        <v>1403.33</v>
      </c>
      <c r="G44" s="36">
        <f t="shared" si="1"/>
        <v>1403.33</v>
      </c>
      <c r="H44" s="55">
        <v>0</v>
      </c>
    </row>
    <row r="45" spans="2:9" ht="31.2" x14ac:dyDescent="0.3">
      <c r="B45" s="219">
        <f t="shared" si="0"/>
        <v>40</v>
      </c>
      <c r="C45" s="39" t="s">
        <v>516</v>
      </c>
      <c r="D45" s="38" t="s">
        <v>542</v>
      </c>
      <c r="E45" s="154" t="s">
        <v>569</v>
      </c>
      <c r="F45" s="44">
        <v>1403.33</v>
      </c>
      <c r="G45" s="36">
        <f t="shared" si="1"/>
        <v>1403.33</v>
      </c>
      <c r="H45" s="55">
        <v>0</v>
      </c>
    </row>
    <row r="46" spans="2:9" ht="15.6" x14ac:dyDescent="0.3">
      <c r="B46" s="219">
        <f t="shared" si="0"/>
        <v>41</v>
      </c>
      <c r="C46" s="29" t="s">
        <v>517</v>
      </c>
      <c r="D46" s="38" t="s">
        <v>543</v>
      </c>
      <c r="E46" s="154" t="s">
        <v>570</v>
      </c>
      <c r="F46" s="44">
        <v>2000</v>
      </c>
      <c r="G46" s="36">
        <f t="shared" si="1"/>
        <v>2000</v>
      </c>
      <c r="H46" s="55">
        <v>0</v>
      </c>
    </row>
    <row r="47" spans="2:9" ht="31.2" x14ac:dyDescent="0.3">
      <c r="B47" s="219">
        <f t="shared" si="0"/>
        <v>42</v>
      </c>
      <c r="C47" s="39" t="s">
        <v>518</v>
      </c>
      <c r="D47" s="38" t="s">
        <v>544</v>
      </c>
      <c r="E47" s="154" t="s">
        <v>571</v>
      </c>
      <c r="F47" s="44">
        <v>1407.5</v>
      </c>
      <c r="G47" s="36">
        <f t="shared" si="1"/>
        <v>1407.5</v>
      </c>
      <c r="H47" s="55">
        <v>0</v>
      </c>
    </row>
    <row r="48" spans="2:9" ht="15.6" x14ac:dyDescent="0.3">
      <c r="B48" s="219">
        <f t="shared" si="0"/>
        <v>43</v>
      </c>
      <c r="C48" s="39" t="s">
        <v>519</v>
      </c>
      <c r="D48" s="38" t="s">
        <v>545</v>
      </c>
      <c r="E48" s="154" t="s">
        <v>571</v>
      </c>
      <c r="F48" s="44">
        <v>1680</v>
      </c>
      <c r="G48" s="36">
        <f t="shared" si="1"/>
        <v>1680</v>
      </c>
      <c r="H48" s="55">
        <v>0</v>
      </c>
    </row>
    <row r="49" spans="2:8" ht="31.2" x14ac:dyDescent="0.3">
      <c r="B49" s="219">
        <f t="shared" si="0"/>
        <v>44</v>
      </c>
      <c r="C49" s="39" t="s">
        <v>520</v>
      </c>
      <c r="D49" s="38" t="s">
        <v>546</v>
      </c>
      <c r="E49" s="154" t="s">
        <v>572</v>
      </c>
      <c r="F49" s="44">
        <v>2050</v>
      </c>
      <c r="G49" s="36">
        <f t="shared" si="1"/>
        <v>2050</v>
      </c>
      <c r="H49" s="55">
        <v>0</v>
      </c>
    </row>
    <row r="50" spans="2:8" ht="31.2" x14ac:dyDescent="0.3">
      <c r="B50" s="219">
        <f t="shared" si="0"/>
        <v>45</v>
      </c>
      <c r="C50" s="39" t="s">
        <v>521</v>
      </c>
      <c r="D50" s="38" t="s">
        <v>547</v>
      </c>
      <c r="E50" s="154" t="s">
        <v>572</v>
      </c>
      <c r="F50" s="44">
        <v>2050</v>
      </c>
      <c r="G50" s="36">
        <f t="shared" si="1"/>
        <v>2050</v>
      </c>
      <c r="H50" s="55">
        <v>0</v>
      </c>
    </row>
    <row r="51" spans="2:8" ht="31.2" x14ac:dyDescent="0.3">
      <c r="B51" s="219">
        <f t="shared" si="0"/>
        <v>46</v>
      </c>
      <c r="C51" s="39" t="s">
        <v>522</v>
      </c>
      <c r="D51" s="38" t="s">
        <v>548</v>
      </c>
      <c r="E51" s="154" t="s">
        <v>572</v>
      </c>
      <c r="F51" s="44">
        <v>1750</v>
      </c>
      <c r="G51" s="36">
        <f t="shared" si="1"/>
        <v>1750</v>
      </c>
      <c r="H51" s="55">
        <v>0</v>
      </c>
    </row>
    <row r="52" spans="2:8" ht="31.2" x14ac:dyDescent="0.3">
      <c r="B52" s="219">
        <f t="shared" si="0"/>
        <v>47</v>
      </c>
      <c r="C52" s="40" t="s">
        <v>523</v>
      </c>
      <c r="D52" s="41" t="s">
        <v>549</v>
      </c>
      <c r="E52" s="42" t="s">
        <v>573</v>
      </c>
      <c r="F52" s="45">
        <v>2650</v>
      </c>
      <c r="G52" s="36">
        <f t="shared" si="1"/>
        <v>2650</v>
      </c>
      <c r="H52" s="55">
        <v>0</v>
      </c>
    </row>
    <row r="53" spans="2:8" ht="31.2" x14ac:dyDescent="0.3">
      <c r="B53" s="219">
        <f t="shared" si="0"/>
        <v>48</v>
      </c>
      <c r="C53" s="40" t="s">
        <v>524</v>
      </c>
      <c r="D53" s="41" t="s">
        <v>550</v>
      </c>
      <c r="E53" s="42" t="s">
        <v>573</v>
      </c>
      <c r="F53" s="45">
        <v>2650</v>
      </c>
      <c r="G53" s="36">
        <f t="shared" si="1"/>
        <v>2650</v>
      </c>
      <c r="H53" s="55">
        <v>0</v>
      </c>
    </row>
    <row r="54" spans="2:8" ht="16.2" thickBot="1" x14ac:dyDescent="0.35">
      <c r="B54" s="56"/>
      <c r="C54" s="57"/>
      <c r="D54" s="58"/>
      <c r="E54" s="57"/>
      <c r="F54" s="58"/>
      <c r="G54" s="57"/>
      <c r="H54" s="59"/>
    </row>
    <row r="55" spans="2:8" ht="16.2" thickBot="1" x14ac:dyDescent="0.35">
      <c r="B55" s="60"/>
      <c r="C55" s="77" t="s">
        <v>109</v>
      </c>
      <c r="D55" s="62"/>
      <c r="E55" s="61"/>
      <c r="F55" s="63">
        <f>SUM(F6:F54)</f>
        <v>91435.690000000017</v>
      </c>
      <c r="G55" s="76">
        <f>SUM(G6:G54)</f>
        <v>91435.690000000017</v>
      </c>
      <c r="H55" s="76">
        <f>SUM(H6:H54)</f>
        <v>0</v>
      </c>
    </row>
    <row r="56" spans="2:8" ht="15.6" x14ac:dyDescent="0.3">
      <c r="B56" s="94"/>
      <c r="C56" s="94"/>
      <c r="D56" s="94"/>
      <c r="E56" s="94"/>
      <c r="F56" s="94"/>
      <c r="G56" s="94"/>
      <c r="H56" s="94"/>
    </row>
    <row r="57" spans="2:8" ht="15.6" x14ac:dyDescent="0.3">
      <c r="B57" s="94"/>
      <c r="C57" s="94"/>
      <c r="D57" s="94"/>
      <c r="E57" s="94"/>
      <c r="F57" s="94"/>
      <c r="G57" s="94"/>
      <c r="H57" s="94"/>
    </row>
    <row r="58" spans="2:8" ht="16.2" thickBot="1" x14ac:dyDescent="0.35">
      <c r="B58" s="94"/>
      <c r="C58" s="128" t="s">
        <v>712</v>
      </c>
      <c r="D58" s="173"/>
      <c r="E58" s="128" t="s">
        <v>713</v>
      </c>
      <c r="F58" s="94"/>
      <c r="G58" s="176"/>
      <c r="H58" s="94"/>
    </row>
    <row r="59" spans="2:8" ht="15.6" x14ac:dyDescent="0.3">
      <c r="B59" s="94"/>
      <c r="C59" s="128"/>
      <c r="D59" s="174"/>
      <c r="E59" s="128"/>
      <c r="F59" s="94"/>
      <c r="G59" s="94"/>
      <c r="H59" s="94"/>
    </row>
    <row r="60" spans="2:8" ht="16.2" thickBot="1" x14ac:dyDescent="0.35">
      <c r="B60" s="94"/>
      <c r="C60" s="128" t="s">
        <v>632</v>
      </c>
      <c r="D60" s="173"/>
      <c r="E60" s="128" t="s">
        <v>633</v>
      </c>
      <c r="F60" s="94"/>
      <c r="G60" s="94"/>
      <c r="H60" s="94"/>
    </row>
  </sheetData>
  <mergeCells count="3">
    <mergeCell ref="B1:H1"/>
    <mergeCell ref="B2:H2"/>
    <mergeCell ref="B3:H3"/>
  </mergeCells>
  <pageMargins left="0.70866141732283472" right="0.70866141732283472" top="0.74803149606299213" bottom="0.74803149606299213" header="0.31496062992125984" footer="0.31496062992125984"/>
  <pageSetup paperSize="9" scale="58" fitToHeight="4" orientation="portrait" horizontalDpi="300" verticalDpi="300" r:id="rId1"/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6"/>
  <sheetViews>
    <sheetView topLeftCell="A105" zoomScaleNormal="100" workbookViewId="0">
      <selection activeCell="H113" sqref="H112:H113"/>
    </sheetView>
  </sheetViews>
  <sheetFormatPr defaultRowHeight="14.4" x14ac:dyDescent="0.3"/>
  <cols>
    <col min="3" max="3" width="35.109375" customWidth="1"/>
    <col min="4" max="4" width="18.109375" customWidth="1"/>
    <col min="5" max="5" width="21.5546875" customWidth="1"/>
    <col min="6" max="6" width="16.109375" customWidth="1"/>
    <col min="7" max="7" width="18.5546875" customWidth="1"/>
    <col min="8" max="8" width="17.5546875" customWidth="1"/>
    <col min="9" max="9" width="15" customWidth="1"/>
    <col min="10" max="10" width="16.33203125" customWidth="1"/>
    <col min="11" max="11" width="11.88671875" customWidth="1"/>
    <col min="12" max="12" width="11" customWidth="1"/>
    <col min="13" max="13" width="13.33203125" customWidth="1"/>
  </cols>
  <sheetData>
    <row r="1" spans="2:15" ht="15.6" x14ac:dyDescent="0.3">
      <c r="B1" s="94"/>
      <c r="C1" s="94"/>
      <c r="D1" s="94"/>
      <c r="E1" s="94"/>
      <c r="F1" s="94"/>
      <c r="G1" s="94"/>
      <c r="H1" s="94"/>
      <c r="I1" s="1"/>
      <c r="J1" s="1"/>
      <c r="K1" s="1"/>
      <c r="L1" s="1"/>
      <c r="M1" s="1"/>
      <c r="N1" s="1"/>
      <c r="O1" s="1"/>
    </row>
    <row r="2" spans="2:15" ht="15.6" x14ac:dyDescent="0.3">
      <c r="B2" s="279" t="s">
        <v>642</v>
      </c>
      <c r="C2" s="279"/>
      <c r="D2" s="279"/>
      <c r="E2" s="279"/>
      <c r="F2" s="279"/>
      <c r="G2" s="279"/>
      <c r="H2" s="279"/>
      <c r="I2" s="14"/>
      <c r="J2" s="1"/>
      <c r="K2" s="1"/>
      <c r="L2" s="1"/>
      <c r="M2" s="1"/>
      <c r="N2" s="1"/>
      <c r="O2" s="1"/>
    </row>
    <row r="3" spans="2:15" ht="15.6" x14ac:dyDescent="0.3">
      <c r="B3" s="279" t="s">
        <v>749</v>
      </c>
      <c r="C3" s="279"/>
      <c r="D3" s="279"/>
      <c r="E3" s="279"/>
      <c r="F3" s="279"/>
      <c r="G3" s="279"/>
      <c r="H3" s="279"/>
      <c r="I3" s="14"/>
      <c r="J3" s="1"/>
      <c r="K3" s="1"/>
      <c r="L3" s="1"/>
      <c r="M3" s="1"/>
      <c r="N3" s="1"/>
      <c r="O3" s="1"/>
    </row>
    <row r="4" spans="2:15" ht="15.6" x14ac:dyDescent="0.3">
      <c r="B4" s="279" t="s">
        <v>235</v>
      </c>
      <c r="C4" s="279"/>
      <c r="D4" s="279"/>
      <c r="E4" s="279"/>
      <c r="F4" s="279"/>
      <c r="G4" s="279"/>
      <c r="H4" s="279"/>
      <c r="I4" s="14"/>
      <c r="J4" s="1"/>
      <c r="K4" s="1"/>
      <c r="L4" s="1"/>
      <c r="M4" s="1"/>
      <c r="N4" s="1"/>
      <c r="O4" s="1"/>
    </row>
    <row r="5" spans="2:15" ht="15.6" x14ac:dyDescent="0.3">
      <c r="B5" s="152"/>
      <c r="C5" s="152"/>
      <c r="D5" s="152"/>
      <c r="E5" s="152"/>
      <c r="F5" s="152"/>
      <c r="G5" s="152"/>
      <c r="H5" s="152"/>
      <c r="I5" s="14"/>
      <c r="J5" s="1"/>
      <c r="K5" s="1"/>
      <c r="L5" s="1"/>
      <c r="M5" s="1"/>
      <c r="N5" s="1"/>
      <c r="O5" s="1"/>
    </row>
    <row r="6" spans="2:15" ht="16.2" thickBot="1" x14ac:dyDescent="0.35">
      <c r="B6" s="94"/>
      <c r="C6" s="128" t="s">
        <v>635</v>
      </c>
      <c r="D6" s="94"/>
      <c r="E6" s="128"/>
      <c r="F6" s="128" t="s">
        <v>639</v>
      </c>
      <c r="G6" s="94"/>
      <c r="H6" s="94"/>
      <c r="I6" s="14"/>
      <c r="J6" s="1"/>
      <c r="K6" s="1"/>
      <c r="L6" s="1"/>
      <c r="M6" s="1"/>
      <c r="N6" s="1"/>
      <c r="O6" s="1"/>
    </row>
    <row r="7" spans="2:15" ht="78.599999999999994" thickBot="1" x14ac:dyDescent="0.35">
      <c r="B7" s="71" t="s">
        <v>0</v>
      </c>
      <c r="C7" s="99" t="s">
        <v>73</v>
      </c>
      <c r="D7" s="71" t="s">
        <v>72</v>
      </c>
      <c r="E7" s="74" t="s">
        <v>237</v>
      </c>
      <c r="F7" s="73" t="s">
        <v>236</v>
      </c>
      <c r="G7" s="74" t="s">
        <v>750</v>
      </c>
      <c r="H7" s="74" t="s">
        <v>752</v>
      </c>
      <c r="I7" s="15"/>
      <c r="J7" s="2"/>
      <c r="K7" s="2"/>
      <c r="L7" s="2"/>
      <c r="M7" s="2"/>
      <c r="N7" s="1"/>
      <c r="O7" s="1"/>
    </row>
    <row r="8" spans="2:15" ht="31.2" x14ac:dyDescent="0.3">
      <c r="B8" s="255">
        <v>1</v>
      </c>
      <c r="C8" s="267" t="s">
        <v>453</v>
      </c>
      <c r="D8" s="256" t="s">
        <v>1</v>
      </c>
      <c r="E8" s="256">
        <v>1977</v>
      </c>
      <c r="F8" s="257">
        <v>127858</v>
      </c>
      <c r="G8" s="193">
        <f>F8-H8</f>
        <v>117664.1</v>
      </c>
      <c r="H8" s="193">
        <v>10193.9</v>
      </c>
      <c r="I8" s="16"/>
      <c r="J8" s="6"/>
      <c r="K8" s="3"/>
      <c r="L8" s="3"/>
      <c r="M8" s="3"/>
      <c r="N8" s="1"/>
      <c r="O8" s="1"/>
    </row>
    <row r="9" spans="2:15" ht="62.4" x14ac:dyDescent="0.3">
      <c r="B9" s="254">
        <f>B8+1</f>
        <v>2</v>
      </c>
      <c r="C9" s="268" t="s">
        <v>454</v>
      </c>
      <c r="D9" s="264" t="s">
        <v>1</v>
      </c>
      <c r="E9" s="33">
        <v>41305</v>
      </c>
      <c r="F9" s="165">
        <v>718391.09</v>
      </c>
      <c r="G9" s="166">
        <f>F9-H9</f>
        <v>283365.25999999995</v>
      </c>
      <c r="H9" s="166">
        <f>'[1]Группа 3 - здания сооруженияГор'!$AB$6</f>
        <v>435025.83</v>
      </c>
      <c r="I9" s="16"/>
      <c r="J9" s="6"/>
      <c r="K9" s="3"/>
      <c r="L9" s="3"/>
      <c r="M9" s="3"/>
      <c r="N9" s="1"/>
      <c r="O9" s="1"/>
    </row>
    <row r="10" spans="2:15" ht="62.4" x14ac:dyDescent="0.3">
      <c r="B10" s="254">
        <f t="shared" ref="B10:B74" si="0">B9+1</f>
        <v>3</v>
      </c>
      <c r="C10" s="268" t="s">
        <v>753</v>
      </c>
      <c r="D10" s="264" t="s">
        <v>1</v>
      </c>
      <c r="E10" s="67" t="s">
        <v>754</v>
      </c>
      <c r="F10" s="192">
        <f>160841.7+'[1]Группа 3 - здания сооруженияГор'!$F$8</f>
        <v>171422.45</v>
      </c>
      <c r="G10" s="166">
        <f t="shared" ref="G10:G73" si="1">F10-H10</f>
        <v>2186.8635416666802</v>
      </c>
      <c r="H10" s="166">
        <f>'[1]Группа 3 - здания сооруженияГор'!$AB$7+'[1]Группа 3 - здания сооруженияГор'!$AB$8</f>
        <v>169235.58645833333</v>
      </c>
      <c r="I10" s="16"/>
      <c r="J10" s="6"/>
      <c r="K10" s="3"/>
      <c r="L10" s="3"/>
      <c r="M10" s="3"/>
      <c r="N10" s="1"/>
      <c r="O10" s="1"/>
    </row>
    <row r="11" spans="2:15" ht="31.2" x14ac:dyDescent="0.3">
      <c r="B11" s="254">
        <f>B10+1</f>
        <v>4</v>
      </c>
      <c r="C11" s="268" t="s">
        <v>455</v>
      </c>
      <c r="D11" s="264" t="s">
        <v>2</v>
      </c>
      <c r="E11" s="264">
        <v>1970</v>
      </c>
      <c r="F11" s="165">
        <f>'[1]Группа 3 - здания сооруженияГор'!$F$9</f>
        <v>13947</v>
      </c>
      <c r="G11" s="166">
        <f t="shared" si="1"/>
        <v>13947</v>
      </c>
      <c r="H11" s="166">
        <v>0</v>
      </c>
      <c r="I11" s="16"/>
      <c r="J11" s="6"/>
      <c r="K11" s="3"/>
      <c r="L11" s="3"/>
      <c r="M11" s="3"/>
      <c r="N11" s="1"/>
      <c r="O11" s="1"/>
    </row>
    <row r="12" spans="2:15" ht="46.8" x14ac:dyDescent="0.3">
      <c r="B12" s="254"/>
      <c r="C12" s="268" t="s">
        <v>769</v>
      </c>
      <c r="D12" s="264" t="s">
        <v>2</v>
      </c>
      <c r="E12" s="33">
        <v>43430</v>
      </c>
      <c r="F12" s="165">
        <f>'[1]Группа 3 - здания сооруженияГор'!$F$10+'[1]Группа 3 - здания сооруженияГор'!$F$11</f>
        <v>234440.49</v>
      </c>
      <c r="G12" s="166">
        <f t="shared" si="1"/>
        <v>1953.6707499999902</v>
      </c>
      <c r="H12" s="166">
        <f>'[1]Группа 3 - здания сооруженияГор'!$AB$10+'[1]Группа 3 - здания сооруженияГор'!$AB$11</f>
        <v>232486.81925</v>
      </c>
      <c r="I12" s="16"/>
      <c r="J12" s="6"/>
      <c r="K12" s="3"/>
      <c r="L12" s="3"/>
      <c r="M12" s="3"/>
      <c r="N12" s="1"/>
      <c r="O12" s="1"/>
    </row>
    <row r="13" spans="2:15" ht="31.2" x14ac:dyDescent="0.3">
      <c r="B13" s="254">
        <f>B11+1</f>
        <v>5</v>
      </c>
      <c r="C13" s="268" t="s">
        <v>456</v>
      </c>
      <c r="D13" s="264" t="s">
        <v>3</v>
      </c>
      <c r="E13" s="264">
        <v>1973</v>
      </c>
      <c r="F13" s="165">
        <v>13864</v>
      </c>
      <c r="G13" s="166">
        <f t="shared" si="1"/>
        <v>13864</v>
      </c>
      <c r="H13" s="166">
        <v>0</v>
      </c>
      <c r="I13" s="16"/>
      <c r="J13" s="6"/>
      <c r="K13" s="3"/>
      <c r="L13" s="3"/>
      <c r="M13" s="3"/>
      <c r="N13" s="1"/>
      <c r="O13" s="1"/>
    </row>
    <row r="14" spans="2:15" ht="31.2" x14ac:dyDescent="0.3">
      <c r="B14" s="254">
        <f t="shared" si="0"/>
        <v>6</v>
      </c>
      <c r="C14" s="268" t="s">
        <v>457</v>
      </c>
      <c r="D14" s="264" t="s">
        <v>4</v>
      </c>
      <c r="E14" s="264">
        <v>1981</v>
      </c>
      <c r="F14" s="165">
        <v>20091</v>
      </c>
      <c r="G14" s="166">
        <f t="shared" si="1"/>
        <v>17873.238000000001</v>
      </c>
      <c r="H14" s="166">
        <f>'[1]Группа 3 - здания сооруженияГор'!$AB$13</f>
        <v>2217.7619999999997</v>
      </c>
      <c r="I14" s="16"/>
      <c r="J14" s="6"/>
      <c r="K14" s="3"/>
      <c r="L14" s="3"/>
      <c r="M14" s="3"/>
      <c r="N14" s="1"/>
      <c r="O14" s="1"/>
    </row>
    <row r="15" spans="2:15" ht="31.2" x14ac:dyDescent="0.3">
      <c r="B15" s="254">
        <f t="shared" si="0"/>
        <v>7</v>
      </c>
      <c r="C15" s="268" t="s">
        <v>458</v>
      </c>
      <c r="D15" s="264" t="s">
        <v>5</v>
      </c>
      <c r="E15" s="264">
        <v>1980</v>
      </c>
      <c r="F15" s="165">
        <v>374586.15</v>
      </c>
      <c r="G15" s="166">
        <f t="shared" si="1"/>
        <v>350017.5</v>
      </c>
      <c r="H15" s="166">
        <f>'[1]Группа 3 - здания сооруженияГор'!$AB$14</f>
        <v>24568.65</v>
      </c>
      <c r="I15" s="16"/>
      <c r="J15" s="6"/>
      <c r="K15" s="3"/>
      <c r="L15" s="3"/>
      <c r="M15" s="3"/>
      <c r="N15" s="1"/>
      <c r="O15" s="1"/>
    </row>
    <row r="16" spans="2:15" ht="15.6" x14ac:dyDescent="0.3">
      <c r="B16" s="254">
        <f t="shared" si="0"/>
        <v>8</v>
      </c>
      <c r="C16" s="268" t="s">
        <v>208</v>
      </c>
      <c r="D16" s="264" t="s">
        <v>6</v>
      </c>
      <c r="E16" s="264">
        <v>1988</v>
      </c>
      <c r="F16" s="165">
        <v>18778</v>
      </c>
      <c r="G16" s="166">
        <f t="shared" si="1"/>
        <v>15838.51</v>
      </c>
      <c r="H16" s="166">
        <f>'[1]Группа 3 - здания сооруженияГор'!$AB$15</f>
        <v>2939.49</v>
      </c>
      <c r="I16" s="16"/>
      <c r="J16" s="6"/>
      <c r="K16" s="3"/>
      <c r="L16" s="3"/>
      <c r="M16" s="3"/>
      <c r="N16" s="1"/>
      <c r="O16" s="1"/>
    </row>
    <row r="17" spans="2:15" ht="31.2" x14ac:dyDescent="0.3">
      <c r="B17" s="254">
        <f t="shared" si="0"/>
        <v>9</v>
      </c>
      <c r="C17" s="268" t="s">
        <v>459</v>
      </c>
      <c r="D17" s="264" t="s">
        <v>7</v>
      </c>
      <c r="E17" s="264">
        <v>1982</v>
      </c>
      <c r="F17" s="165">
        <v>60872</v>
      </c>
      <c r="G17" s="166">
        <f t="shared" si="1"/>
        <v>53779.982000000004</v>
      </c>
      <c r="H17" s="166">
        <f>'[1]Группа 3 - здания сооруженияГор'!$AB$16</f>
        <v>7092.018</v>
      </c>
      <c r="I17" s="16"/>
      <c r="J17" s="6"/>
      <c r="K17" s="3"/>
      <c r="L17" s="3"/>
      <c r="M17" s="3"/>
      <c r="N17" s="1"/>
      <c r="O17" s="1"/>
    </row>
    <row r="18" spans="2:15" ht="31.2" x14ac:dyDescent="0.3">
      <c r="B18" s="254">
        <f t="shared" si="0"/>
        <v>10</v>
      </c>
      <c r="C18" s="268" t="s">
        <v>460</v>
      </c>
      <c r="D18" s="264" t="s">
        <v>8</v>
      </c>
      <c r="E18" s="264">
        <v>1980</v>
      </c>
      <c r="F18" s="165">
        <v>13969</v>
      </c>
      <c r="G18" s="166">
        <f t="shared" si="1"/>
        <v>12599.983</v>
      </c>
      <c r="H18" s="166">
        <f>'[1]Группа 3 - здания сооруженияГор'!$AB$18</f>
        <v>1369.0170000000001</v>
      </c>
      <c r="I18" s="16"/>
      <c r="J18" s="6"/>
      <c r="K18" s="3"/>
      <c r="L18" s="3"/>
      <c r="M18" s="3"/>
      <c r="N18" s="1"/>
      <c r="O18" s="1"/>
    </row>
    <row r="19" spans="2:15" ht="62.4" x14ac:dyDescent="0.3">
      <c r="B19" s="254">
        <f t="shared" si="0"/>
        <v>11</v>
      </c>
      <c r="C19" s="268" t="s">
        <v>461</v>
      </c>
      <c r="D19" s="264" t="s">
        <v>9</v>
      </c>
      <c r="E19" s="264">
        <v>1984</v>
      </c>
      <c r="F19" s="165">
        <v>24800</v>
      </c>
      <c r="G19" s="166">
        <f t="shared" si="1"/>
        <v>21565.679</v>
      </c>
      <c r="H19" s="166">
        <f>'[1]Группа 3 - здания сооруженияГор'!$AB$19</f>
        <v>3234.3209999999999</v>
      </c>
      <c r="I19" s="16"/>
      <c r="J19" s="6"/>
      <c r="K19" s="3"/>
      <c r="L19" s="3"/>
      <c r="M19" s="3"/>
      <c r="N19" s="1"/>
      <c r="O19" s="1"/>
    </row>
    <row r="20" spans="2:15" ht="46.8" x14ac:dyDescent="0.3">
      <c r="B20" s="254">
        <f t="shared" si="0"/>
        <v>12</v>
      </c>
      <c r="C20" s="268" t="s">
        <v>462</v>
      </c>
      <c r="D20" s="264" t="s">
        <v>10</v>
      </c>
      <c r="E20" s="264">
        <v>1984</v>
      </c>
      <c r="F20" s="165">
        <v>11701</v>
      </c>
      <c r="G20" s="166">
        <f t="shared" si="1"/>
        <v>10175.121999999999</v>
      </c>
      <c r="H20" s="166">
        <f>'[1]Группа 3 - здания сооруженияГор'!$AB$20</f>
        <v>1525.8780000000002</v>
      </c>
      <c r="I20" s="16"/>
      <c r="J20" s="6"/>
      <c r="K20" s="3"/>
      <c r="L20" s="3"/>
      <c r="M20" s="3"/>
      <c r="N20" s="1"/>
      <c r="O20" s="1"/>
    </row>
    <row r="21" spans="2:15" ht="31.2" x14ac:dyDescent="0.3">
      <c r="B21" s="254">
        <f t="shared" si="0"/>
        <v>13</v>
      </c>
      <c r="C21" s="268" t="s">
        <v>463</v>
      </c>
      <c r="D21" s="264" t="s">
        <v>11</v>
      </c>
      <c r="E21" s="264">
        <v>1984</v>
      </c>
      <c r="F21" s="165">
        <v>37985</v>
      </c>
      <c r="G21" s="166">
        <f t="shared" si="1"/>
        <v>33031.273999999998</v>
      </c>
      <c r="H21" s="166">
        <f>'[1]Группа 3 - здания сооруженияГор'!$AB$21</f>
        <v>4953.7260000000006</v>
      </c>
      <c r="I21" s="16"/>
      <c r="J21" s="6"/>
      <c r="K21" s="3"/>
      <c r="L21" s="3"/>
      <c r="M21" s="3"/>
      <c r="N21" s="1"/>
      <c r="O21" s="1"/>
    </row>
    <row r="22" spans="2:15" ht="31.2" x14ac:dyDescent="0.3">
      <c r="B22" s="254">
        <f t="shared" si="0"/>
        <v>14</v>
      </c>
      <c r="C22" s="268" t="s">
        <v>464</v>
      </c>
      <c r="D22" s="282" t="s">
        <v>12</v>
      </c>
      <c r="E22" s="264">
        <v>1984</v>
      </c>
      <c r="F22" s="165">
        <v>98977</v>
      </c>
      <c r="G22" s="166">
        <f t="shared" si="1"/>
        <v>86064.232000000004</v>
      </c>
      <c r="H22" s="166">
        <f>'[1]Группа 3 - здания сооруженияГор'!$AB$22</f>
        <v>12912.768</v>
      </c>
      <c r="I22" s="16"/>
      <c r="J22" s="6"/>
      <c r="K22" s="3"/>
      <c r="L22" s="3"/>
      <c r="M22" s="3"/>
      <c r="N22" s="1"/>
      <c r="O22" s="1"/>
    </row>
    <row r="23" spans="2:15" ht="31.2" x14ac:dyDescent="0.3">
      <c r="B23" s="254">
        <f t="shared" si="0"/>
        <v>15</v>
      </c>
      <c r="C23" s="268" t="s">
        <v>372</v>
      </c>
      <c r="D23" s="283"/>
      <c r="E23" s="33">
        <v>40627</v>
      </c>
      <c r="F23" s="165">
        <v>235358.1</v>
      </c>
      <c r="G23" s="166">
        <f t="shared" si="1"/>
        <v>132167.96100000001</v>
      </c>
      <c r="H23" s="166">
        <f>'[1]Группа 3 - здания сооруженияГор'!$AB$23</f>
        <v>103190.139</v>
      </c>
      <c r="I23" s="16"/>
      <c r="J23" s="6"/>
      <c r="K23" s="3"/>
      <c r="L23" s="3"/>
      <c r="M23" s="3"/>
      <c r="N23" s="1"/>
      <c r="O23" s="1"/>
    </row>
    <row r="24" spans="2:15" ht="31.2" x14ac:dyDescent="0.3">
      <c r="B24" s="254">
        <f t="shared" si="0"/>
        <v>16</v>
      </c>
      <c r="C24" s="268" t="s">
        <v>372</v>
      </c>
      <c r="D24" s="283"/>
      <c r="E24" s="33">
        <v>41787</v>
      </c>
      <c r="F24" s="165">
        <v>169349.93</v>
      </c>
      <c r="G24" s="166">
        <f t="shared" si="1"/>
        <v>39515</v>
      </c>
      <c r="H24" s="166">
        <f>'[1]Группа 3 - здания сооруженияГор'!$AB$24</f>
        <v>129834.93</v>
      </c>
      <c r="I24" s="16"/>
      <c r="J24" s="6"/>
      <c r="K24" s="3"/>
      <c r="L24" s="3"/>
      <c r="M24" s="3"/>
      <c r="N24" s="1"/>
      <c r="O24" s="1"/>
    </row>
    <row r="25" spans="2:15" ht="31.2" x14ac:dyDescent="0.3">
      <c r="B25" s="254">
        <f t="shared" si="0"/>
        <v>17</v>
      </c>
      <c r="C25" s="268" t="s">
        <v>465</v>
      </c>
      <c r="D25" s="264" t="s">
        <v>13</v>
      </c>
      <c r="E25" s="264">
        <v>1984</v>
      </c>
      <c r="F25" s="165">
        <v>58190</v>
      </c>
      <c r="G25" s="166">
        <f t="shared" si="1"/>
        <v>50601.487999999998</v>
      </c>
      <c r="H25" s="166">
        <f>'[1]Группа 3 - здания сооруженияГор'!$AB$25</f>
        <v>7588.5120000000006</v>
      </c>
      <c r="I25" s="16"/>
      <c r="J25" s="6"/>
      <c r="K25" s="3"/>
      <c r="L25" s="3"/>
      <c r="M25" s="3"/>
      <c r="N25" s="1"/>
      <c r="O25" s="1"/>
    </row>
    <row r="26" spans="2:15" ht="46.8" x14ac:dyDescent="0.3">
      <c r="B26" s="254">
        <f t="shared" si="0"/>
        <v>18</v>
      </c>
      <c r="C26" s="268" t="s">
        <v>466</v>
      </c>
      <c r="D26" s="264" t="s">
        <v>14</v>
      </c>
      <c r="E26" s="264">
        <v>1971</v>
      </c>
      <c r="F26" s="165">
        <v>190778.88</v>
      </c>
      <c r="G26" s="166">
        <f t="shared" si="1"/>
        <v>152175.85500000001</v>
      </c>
      <c r="H26" s="166">
        <f>'[1]Группа 3 - здания сооруженияГор'!$AB$26</f>
        <v>38603.025000000001</v>
      </c>
      <c r="I26" s="16"/>
      <c r="J26" s="6"/>
      <c r="K26" s="3"/>
      <c r="L26" s="3"/>
      <c r="M26" s="3"/>
      <c r="N26" s="1"/>
      <c r="O26" s="1"/>
    </row>
    <row r="27" spans="2:15" ht="31.2" x14ac:dyDescent="0.3">
      <c r="B27" s="254">
        <f t="shared" si="0"/>
        <v>19</v>
      </c>
      <c r="C27" s="268" t="s">
        <v>467</v>
      </c>
      <c r="D27" s="264" t="s">
        <v>15</v>
      </c>
      <c r="E27" s="264">
        <v>1981</v>
      </c>
      <c r="F27" s="165">
        <v>26027</v>
      </c>
      <c r="G27" s="166">
        <f t="shared" si="1"/>
        <v>22449.68</v>
      </c>
      <c r="H27" s="166">
        <f>'[1]Группа 3 - здания сооруженияГор'!$AB$27</f>
        <v>3577.32</v>
      </c>
      <c r="I27" s="16"/>
      <c r="J27" s="6"/>
      <c r="K27" s="3"/>
      <c r="L27" s="3"/>
      <c r="M27" s="3"/>
      <c r="N27" s="1"/>
      <c r="O27" s="1"/>
    </row>
    <row r="28" spans="2:15" ht="31.2" x14ac:dyDescent="0.3">
      <c r="B28" s="254">
        <f t="shared" si="0"/>
        <v>20</v>
      </c>
      <c r="C28" s="268" t="s">
        <v>468</v>
      </c>
      <c r="D28" s="264" t="s">
        <v>16</v>
      </c>
      <c r="E28" s="264">
        <v>1981</v>
      </c>
      <c r="F28" s="165">
        <v>18464</v>
      </c>
      <c r="G28" s="166">
        <f t="shared" si="1"/>
        <v>14842.931</v>
      </c>
      <c r="H28" s="166">
        <f>'[1]Группа 3 - здания сооруженияГор'!$AB$28</f>
        <v>3621.069</v>
      </c>
      <c r="I28" s="16"/>
      <c r="J28" s="6"/>
      <c r="K28" s="3"/>
      <c r="L28" s="3"/>
      <c r="M28" s="3"/>
      <c r="N28" s="1"/>
      <c r="O28" s="1"/>
    </row>
    <row r="29" spans="2:15" ht="31.2" x14ac:dyDescent="0.3">
      <c r="B29" s="254">
        <f t="shared" si="0"/>
        <v>21</v>
      </c>
      <c r="C29" s="268" t="s">
        <v>469</v>
      </c>
      <c r="D29" s="264" t="s">
        <v>17</v>
      </c>
      <c r="E29" s="264">
        <v>1981</v>
      </c>
      <c r="F29" s="165">
        <v>23264.44</v>
      </c>
      <c r="G29" s="166">
        <f t="shared" si="1"/>
        <v>4420.239999999998</v>
      </c>
      <c r="H29" s="166">
        <f>'[1]Группа 3 - здания сооруженияГор'!$AB$29</f>
        <v>18844.2</v>
      </c>
      <c r="I29" s="16"/>
      <c r="J29" s="6"/>
      <c r="K29" s="3"/>
      <c r="L29" s="3"/>
      <c r="M29" s="3"/>
      <c r="N29" s="1"/>
      <c r="O29" s="1"/>
    </row>
    <row r="30" spans="2:15" ht="31.2" x14ac:dyDescent="0.3">
      <c r="B30" s="254">
        <f t="shared" si="0"/>
        <v>22</v>
      </c>
      <c r="C30" s="268" t="s">
        <v>470</v>
      </c>
      <c r="D30" s="264" t="s">
        <v>428</v>
      </c>
      <c r="E30" s="264">
        <v>1981</v>
      </c>
      <c r="F30" s="165">
        <v>20148</v>
      </c>
      <c r="G30" s="166">
        <f t="shared" si="1"/>
        <v>17378.258999999998</v>
      </c>
      <c r="H30" s="166">
        <f>'[1]Группа 3 - здания сооруженияГор'!$AB$30</f>
        <v>2769.741</v>
      </c>
      <c r="I30" s="16"/>
      <c r="J30" s="6"/>
      <c r="K30" s="3"/>
      <c r="L30" s="3"/>
      <c r="M30" s="3"/>
      <c r="N30" s="1"/>
      <c r="O30" s="1"/>
    </row>
    <row r="31" spans="2:15" ht="31.2" x14ac:dyDescent="0.3">
      <c r="B31" s="254">
        <f t="shared" si="0"/>
        <v>23</v>
      </c>
      <c r="C31" s="268" t="s">
        <v>471</v>
      </c>
      <c r="D31" s="264" t="s">
        <v>428</v>
      </c>
      <c r="E31" s="265" t="s">
        <v>68</v>
      </c>
      <c r="F31" s="165">
        <v>146314.54</v>
      </c>
      <c r="G31" s="166">
        <f t="shared" si="1"/>
        <v>86335.309000000008</v>
      </c>
      <c r="H31" s="166">
        <f>'[1]Группа 3 - здания сооруженияГор'!$AB$31</f>
        <v>59979.230999999992</v>
      </c>
      <c r="I31" s="16"/>
      <c r="J31" s="6"/>
      <c r="K31" s="3"/>
      <c r="L31" s="3"/>
      <c r="M31" s="3"/>
      <c r="N31" s="1"/>
      <c r="O31" s="1"/>
    </row>
    <row r="32" spans="2:15" ht="31.2" x14ac:dyDescent="0.3">
      <c r="B32" s="254">
        <f t="shared" si="0"/>
        <v>24</v>
      </c>
      <c r="C32" s="268" t="s">
        <v>472</v>
      </c>
      <c r="D32" s="264" t="s">
        <v>429</v>
      </c>
      <c r="E32" s="265" t="s">
        <v>432</v>
      </c>
      <c r="F32" s="165">
        <v>50258.8</v>
      </c>
      <c r="G32" s="166">
        <f t="shared" si="1"/>
        <v>13402.240000000005</v>
      </c>
      <c r="H32" s="166">
        <f>'[1]Группа 3 - здания сооруженияГор'!$AB$32</f>
        <v>36856.559999999998</v>
      </c>
      <c r="I32" s="16"/>
      <c r="J32" s="6"/>
      <c r="K32" s="3"/>
      <c r="L32" s="3"/>
      <c r="M32" s="3"/>
      <c r="N32" s="1"/>
      <c r="O32" s="1"/>
    </row>
    <row r="33" spans="2:15" ht="31.2" x14ac:dyDescent="0.3">
      <c r="B33" s="254">
        <f t="shared" si="0"/>
        <v>25</v>
      </c>
      <c r="C33" s="268" t="s">
        <v>472</v>
      </c>
      <c r="D33" s="264" t="s">
        <v>429</v>
      </c>
      <c r="E33" s="265" t="s">
        <v>433</v>
      </c>
      <c r="F33" s="165">
        <f>47871+18051</f>
        <v>65922</v>
      </c>
      <c r="G33" s="166">
        <f t="shared" si="1"/>
        <v>26368.800000000003</v>
      </c>
      <c r="H33" s="166">
        <f>'[1]Группа 3 - здания сооруженияГор'!$AB$33</f>
        <v>39553.199999999997</v>
      </c>
      <c r="I33" s="16"/>
      <c r="J33" s="6"/>
      <c r="K33" s="3"/>
      <c r="L33" s="3"/>
      <c r="M33" s="3"/>
      <c r="N33" s="1"/>
      <c r="O33" s="1"/>
    </row>
    <row r="34" spans="2:15" ht="31.2" x14ac:dyDescent="0.3">
      <c r="B34" s="254">
        <f t="shared" si="0"/>
        <v>26</v>
      </c>
      <c r="C34" s="268" t="s">
        <v>209</v>
      </c>
      <c r="D34" s="264" t="s">
        <v>18</v>
      </c>
      <c r="E34" s="264">
        <v>1981</v>
      </c>
      <c r="F34" s="165">
        <v>20491</v>
      </c>
      <c r="G34" s="166">
        <f t="shared" si="1"/>
        <v>17674.054</v>
      </c>
      <c r="H34" s="166">
        <f>'[1]Группа 3 - здания сооруженияГор'!$AB$34</f>
        <v>2816.9459999999999</v>
      </c>
      <c r="I34" s="16"/>
      <c r="J34" s="6"/>
      <c r="K34" s="3"/>
      <c r="L34" s="3"/>
      <c r="M34" s="3"/>
      <c r="N34" s="1"/>
      <c r="O34" s="1"/>
    </row>
    <row r="35" spans="2:15" ht="15.6" x14ac:dyDescent="0.3">
      <c r="B35" s="254">
        <f t="shared" si="0"/>
        <v>27</v>
      </c>
      <c r="C35" s="268" t="s">
        <v>373</v>
      </c>
      <c r="D35" s="265" t="s">
        <v>19</v>
      </c>
      <c r="E35" s="264">
        <v>1962</v>
      </c>
      <c r="F35" s="165">
        <f>15197+100000</f>
        <v>115197</v>
      </c>
      <c r="G35" s="166">
        <f t="shared" si="1"/>
        <v>39386.847999999998</v>
      </c>
      <c r="H35" s="166">
        <f>'[1]Группа 3 - здания сооруженияГор'!$AB$35</f>
        <v>75810.152000000002</v>
      </c>
      <c r="I35" s="16"/>
      <c r="J35" s="6"/>
      <c r="K35" s="3"/>
      <c r="L35" s="3"/>
      <c r="M35" s="3"/>
      <c r="N35" s="1"/>
      <c r="O35" s="1"/>
    </row>
    <row r="36" spans="2:15" ht="31.2" x14ac:dyDescent="0.3">
      <c r="B36" s="254">
        <f t="shared" si="0"/>
        <v>28</v>
      </c>
      <c r="C36" s="268" t="s">
        <v>473</v>
      </c>
      <c r="D36" s="265" t="s">
        <v>20</v>
      </c>
      <c r="E36" s="264">
        <v>2002</v>
      </c>
      <c r="F36" s="165">
        <v>39066.51</v>
      </c>
      <c r="G36" s="166">
        <f t="shared" si="1"/>
        <v>39066.51</v>
      </c>
      <c r="H36" s="166">
        <f>'[1]Группа 3 - здания сооруженияГор'!$AB$36</f>
        <v>0</v>
      </c>
      <c r="I36" s="16"/>
      <c r="J36" s="6"/>
      <c r="K36" s="3"/>
      <c r="L36" s="3"/>
      <c r="M36" s="3"/>
      <c r="N36" s="1"/>
      <c r="O36" s="1"/>
    </row>
    <row r="37" spans="2:15" ht="31.2" x14ac:dyDescent="0.3">
      <c r="B37" s="254">
        <f t="shared" si="0"/>
        <v>29</v>
      </c>
      <c r="C37" s="268" t="s">
        <v>374</v>
      </c>
      <c r="D37" s="265" t="s">
        <v>21</v>
      </c>
      <c r="E37" s="264">
        <v>2003</v>
      </c>
      <c r="F37" s="167">
        <v>31915</v>
      </c>
      <c r="G37" s="166">
        <f t="shared" si="1"/>
        <v>23568.472000000002</v>
      </c>
      <c r="H37" s="166">
        <f>'[1]Группа 3 - здания сооруженияГор'!$AB$37</f>
        <v>8346.5280000000002</v>
      </c>
      <c r="I37" s="16"/>
      <c r="J37" s="6"/>
      <c r="K37" s="3"/>
      <c r="L37" s="3"/>
      <c r="M37" s="3"/>
      <c r="N37" s="1"/>
      <c r="O37" s="1"/>
    </row>
    <row r="38" spans="2:15" ht="46.8" x14ac:dyDescent="0.3">
      <c r="B38" s="254">
        <f t="shared" si="0"/>
        <v>30</v>
      </c>
      <c r="C38" s="268" t="s">
        <v>474</v>
      </c>
      <c r="D38" s="147" t="s">
        <v>22</v>
      </c>
      <c r="E38" s="264">
        <v>2002</v>
      </c>
      <c r="F38" s="165">
        <v>25870.13</v>
      </c>
      <c r="G38" s="166">
        <f t="shared" si="1"/>
        <v>19104.478999999999</v>
      </c>
      <c r="H38" s="166">
        <f>'[1]Группа 3 - здания сооруженияГор'!$AB$38</f>
        <v>6765.6510000000007</v>
      </c>
      <c r="I38" s="16"/>
      <c r="J38" s="6"/>
      <c r="K38" s="3"/>
      <c r="L38" s="3"/>
      <c r="M38" s="3"/>
      <c r="N38" s="1"/>
      <c r="O38" s="1"/>
    </row>
    <row r="39" spans="2:15" ht="78" x14ac:dyDescent="0.3">
      <c r="B39" s="254">
        <f t="shared" si="0"/>
        <v>31</v>
      </c>
      <c r="C39" s="269" t="s">
        <v>475</v>
      </c>
      <c r="D39" s="265" t="s">
        <v>23</v>
      </c>
      <c r="E39" s="265" t="s">
        <v>24</v>
      </c>
      <c r="F39" s="165">
        <v>9870</v>
      </c>
      <c r="G39" s="166">
        <f t="shared" si="1"/>
        <v>9870</v>
      </c>
      <c r="H39" s="166">
        <f>'[1]Группа 3 - здания сооруженияГор'!$AB$39</f>
        <v>0</v>
      </c>
      <c r="I39" s="16"/>
      <c r="J39" s="6"/>
      <c r="K39" s="3"/>
      <c r="L39" s="3"/>
      <c r="M39" s="3"/>
      <c r="N39" s="1"/>
      <c r="O39" s="1"/>
    </row>
    <row r="40" spans="2:15" ht="78" x14ac:dyDescent="0.3">
      <c r="B40" s="254">
        <f t="shared" si="0"/>
        <v>32</v>
      </c>
      <c r="C40" s="269" t="s">
        <v>476</v>
      </c>
      <c r="D40" s="265" t="s">
        <v>25</v>
      </c>
      <c r="E40" s="265" t="s">
        <v>26</v>
      </c>
      <c r="F40" s="165">
        <v>8320</v>
      </c>
      <c r="G40" s="166">
        <f t="shared" si="1"/>
        <v>8320</v>
      </c>
      <c r="H40" s="166">
        <f>'[1]Группа 3 - здания сооруженияГор'!$AB$40</f>
        <v>0</v>
      </c>
      <c r="I40" s="16"/>
      <c r="J40" s="6"/>
      <c r="K40" s="3"/>
      <c r="L40" s="3"/>
      <c r="M40" s="3"/>
      <c r="N40" s="1"/>
      <c r="O40" s="1"/>
    </row>
    <row r="41" spans="2:15" ht="31.2" x14ac:dyDescent="0.3">
      <c r="B41" s="254">
        <f t="shared" si="0"/>
        <v>33</v>
      </c>
      <c r="C41" s="268" t="s">
        <v>477</v>
      </c>
      <c r="D41" s="265" t="s">
        <v>27</v>
      </c>
      <c r="E41" s="265" t="s">
        <v>24</v>
      </c>
      <c r="F41" s="165">
        <v>19260</v>
      </c>
      <c r="G41" s="166">
        <f t="shared" si="1"/>
        <v>19260</v>
      </c>
      <c r="H41" s="166">
        <f>'[1]Группа 3 - здания сооруженияГор'!$AB$41</f>
        <v>0</v>
      </c>
      <c r="I41" s="16"/>
      <c r="J41" s="6"/>
      <c r="K41" s="3"/>
      <c r="L41" s="3"/>
      <c r="M41" s="3"/>
      <c r="N41" s="1"/>
      <c r="O41" s="1"/>
    </row>
    <row r="42" spans="2:15" ht="31.2" x14ac:dyDescent="0.3">
      <c r="B42" s="254">
        <f t="shared" si="0"/>
        <v>34</v>
      </c>
      <c r="C42" s="268" t="s">
        <v>478</v>
      </c>
      <c r="D42" s="147" t="s">
        <v>28</v>
      </c>
      <c r="E42" s="265" t="s">
        <v>434</v>
      </c>
      <c r="F42" s="165">
        <v>956.34</v>
      </c>
      <c r="G42" s="166">
        <f t="shared" si="1"/>
        <v>956.34</v>
      </c>
      <c r="H42" s="166">
        <f>'[1]Группа 3 - здания сооруженияГор'!$AB$42</f>
        <v>0</v>
      </c>
      <c r="I42" s="16"/>
      <c r="J42" s="6"/>
      <c r="K42" s="3"/>
      <c r="L42" s="3"/>
      <c r="M42" s="3"/>
      <c r="N42" s="1"/>
      <c r="O42" s="1"/>
    </row>
    <row r="43" spans="2:15" ht="62.4" x14ac:dyDescent="0.3">
      <c r="B43" s="254">
        <f t="shared" si="0"/>
        <v>35</v>
      </c>
      <c r="C43" s="268" t="s">
        <v>479</v>
      </c>
      <c r="D43" s="147" t="s">
        <v>29</v>
      </c>
      <c r="E43" s="265" t="s">
        <v>434</v>
      </c>
      <c r="F43" s="165">
        <v>7871</v>
      </c>
      <c r="G43" s="166">
        <f t="shared" si="1"/>
        <v>5627.9210000000003</v>
      </c>
      <c r="H43" s="166">
        <f>'[1]Группа 3 - здания сооруженияГор'!$AB$43</f>
        <v>2243.0789999999997</v>
      </c>
      <c r="I43" s="16"/>
      <c r="J43" s="6"/>
      <c r="K43" s="3"/>
      <c r="L43" s="3"/>
      <c r="M43" s="3"/>
      <c r="N43" s="1"/>
      <c r="O43" s="1"/>
    </row>
    <row r="44" spans="2:15" ht="77.400000000000006" customHeight="1" x14ac:dyDescent="0.3">
      <c r="B44" s="254">
        <f t="shared" si="0"/>
        <v>36</v>
      </c>
      <c r="C44" s="268" t="s">
        <v>742</v>
      </c>
      <c r="D44" s="270" t="s">
        <v>29</v>
      </c>
      <c r="E44" s="168" t="s">
        <v>743</v>
      </c>
      <c r="F44" s="266">
        <f>'[1]Группа 3 - здания сооруженияГор'!$F$44+'[1]Группа 3 - здания сооруженияГор'!$F$45</f>
        <v>367849.29</v>
      </c>
      <c r="G44" s="166">
        <f t="shared" si="1"/>
        <v>18392.459999999963</v>
      </c>
      <c r="H44" s="166">
        <f>'[1]Группа 3 - здания сооруженияГор'!$AB$44+'[1]Группа 3 - здания сооруженияГор'!$AB$45</f>
        <v>349456.83</v>
      </c>
      <c r="I44" s="16"/>
      <c r="J44" s="6"/>
      <c r="K44" s="3"/>
      <c r="L44" s="3"/>
      <c r="M44" s="3"/>
      <c r="N44" s="1"/>
      <c r="O44" s="1"/>
    </row>
    <row r="45" spans="2:15" ht="46.8" x14ac:dyDescent="0.3">
      <c r="B45" s="254">
        <f t="shared" si="0"/>
        <v>37</v>
      </c>
      <c r="C45" s="268" t="s">
        <v>480</v>
      </c>
      <c r="D45" s="147" t="s">
        <v>30</v>
      </c>
      <c r="E45" s="265" t="s">
        <v>434</v>
      </c>
      <c r="F45" s="165">
        <v>34877.800000000003</v>
      </c>
      <c r="G45" s="166">
        <f t="shared" si="1"/>
        <v>24938.344000000005</v>
      </c>
      <c r="H45" s="166">
        <f>'[1]Группа 3 - здания сооруженияГор'!$AB$46</f>
        <v>9939.4560000000001</v>
      </c>
      <c r="I45" s="16"/>
      <c r="J45" s="6"/>
      <c r="K45" s="3"/>
      <c r="L45" s="3"/>
      <c r="M45" s="3"/>
      <c r="N45" s="1"/>
      <c r="O45" s="1"/>
    </row>
    <row r="46" spans="2:15" ht="46.8" x14ac:dyDescent="0.3">
      <c r="B46" s="254">
        <f t="shared" si="0"/>
        <v>38</v>
      </c>
      <c r="C46" s="268" t="s">
        <v>481</v>
      </c>
      <c r="D46" s="147" t="s">
        <v>31</v>
      </c>
      <c r="E46" s="265" t="s">
        <v>435</v>
      </c>
      <c r="F46" s="165">
        <v>31327.48</v>
      </c>
      <c r="G46" s="166">
        <f t="shared" si="1"/>
        <v>22339.135000000002</v>
      </c>
      <c r="H46" s="166">
        <f>'[1]Группа 3 - здания сооруженияГор'!$AB$47</f>
        <v>8988.3449999999993</v>
      </c>
      <c r="I46" s="16"/>
      <c r="J46" s="6"/>
      <c r="K46" s="3"/>
      <c r="L46" s="3"/>
      <c r="M46" s="3"/>
      <c r="N46" s="1"/>
      <c r="O46" s="1"/>
    </row>
    <row r="47" spans="2:15" ht="46.8" x14ac:dyDescent="0.3">
      <c r="B47" s="254">
        <f t="shared" si="0"/>
        <v>39</v>
      </c>
      <c r="C47" s="268" t="s">
        <v>482</v>
      </c>
      <c r="D47" s="147" t="s">
        <v>32</v>
      </c>
      <c r="E47" s="265" t="s">
        <v>436</v>
      </c>
      <c r="F47" s="165">
        <v>16684.45</v>
      </c>
      <c r="G47" s="166">
        <f t="shared" si="1"/>
        <v>11766.013000000001</v>
      </c>
      <c r="H47" s="166">
        <f>'[1]Группа 3 - здания сооруженияГор'!$AB$48</f>
        <v>4918.4369999999999</v>
      </c>
      <c r="I47" s="16"/>
      <c r="J47" s="6"/>
      <c r="K47" s="3"/>
      <c r="L47" s="3"/>
      <c r="M47" s="3"/>
      <c r="N47" s="1"/>
      <c r="O47" s="1"/>
    </row>
    <row r="48" spans="2:15" ht="46.8" x14ac:dyDescent="0.3">
      <c r="B48" s="254">
        <f t="shared" si="0"/>
        <v>40</v>
      </c>
      <c r="C48" s="268" t="s">
        <v>483</v>
      </c>
      <c r="D48" s="147" t="s">
        <v>33</v>
      </c>
      <c r="E48" s="265" t="s">
        <v>436</v>
      </c>
      <c r="F48" s="165">
        <v>21207.24</v>
      </c>
      <c r="G48" s="166">
        <f t="shared" si="1"/>
        <v>14955.525000000001</v>
      </c>
      <c r="H48" s="166">
        <f>'[1]Группа 3 - здания сооруженияГор'!$AB$49</f>
        <v>6251.7150000000001</v>
      </c>
      <c r="I48" s="16"/>
      <c r="J48" s="6"/>
      <c r="K48" s="3"/>
      <c r="L48" s="3"/>
      <c r="M48" s="3"/>
      <c r="N48" s="1"/>
      <c r="O48" s="1"/>
    </row>
    <row r="49" spans="2:15" ht="62.4" x14ac:dyDescent="0.3">
      <c r="B49" s="254">
        <f t="shared" si="0"/>
        <v>41</v>
      </c>
      <c r="C49" s="268" t="s">
        <v>484</v>
      </c>
      <c r="D49" s="147" t="s">
        <v>34</v>
      </c>
      <c r="E49" s="265" t="s">
        <v>436</v>
      </c>
      <c r="F49" s="165">
        <v>33904.230000000003</v>
      </c>
      <c r="G49" s="166">
        <f t="shared" si="1"/>
        <v>23909.559000000001</v>
      </c>
      <c r="H49" s="166">
        <f>'[1]Группа 3 - здания сооруженияГор'!$AB$50</f>
        <v>9994.6710000000003</v>
      </c>
      <c r="I49" s="16"/>
      <c r="J49" s="6"/>
      <c r="K49" s="3"/>
      <c r="L49" s="3"/>
      <c r="M49" s="3"/>
      <c r="N49" s="1"/>
      <c r="O49" s="1"/>
    </row>
    <row r="50" spans="2:15" ht="31.2" x14ac:dyDescent="0.3">
      <c r="B50" s="254">
        <f t="shared" si="0"/>
        <v>42</v>
      </c>
      <c r="C50" s="268" t="s">
        <v>485</v>
      </c>
      <c r="D50" s="147" t="s">
        <v>35</v>
      </c>
      <c r="E50" s="265" t="s">
        <v>437</v>
      </c>
      <c r="F50" s="165">
        <v>26308.71</v>
      </c>
      <c r="G50" s="166">
        <f t="shared" si="1"/>
        <v>18286.154999999999</v>
      </c>
      <c r="H50" s="166">
        <f>'[1]Группа 3 - здания сооруженияГор'!$AB$51</f>
        <v>8022.5550000000003</v>
      </c>
      <c r="I50" s="16"/>
      <c r="J50" s="6"/>
      <c r="K50" s="3"/>
      <c r="L50" s="3"/>
      <c r="M50" s="3"/>
      <c r="N50" s="1"/>
      <c r="O50" s="1"/>
    </row>
    <row r="51" spans="2:15" ht="31.2" x14ac:dyDescent="0.3">
      <c r="B51" s="254">
        <f t="shared" si="0"/>
        <v>43</v>
      </c>
      <c r="C51" s="268" t="s">
        <v>486</v>
      </c>
      <c r="D51" s="147" t="s">
        <v>36</v>
      </c>
      <c r="E51" s="265" t="s">
        <v>437</v>
      </c>
      <c r="F51" s="165">
        <v>35037.82</v>
      </c>
      <c r="G51" s="166">
        <f t="shared" si="1"/>
        <v>24353.416000000001</v>
      </c>
      <c r="H51" s="166">
        <f>'[1]Группа 3 - здания сооруженияГор'!$AB$52</f>
        <v>10684.403999999999</v>
      </c>
      <c r="I51" s="16"/>
      <c r="J51" s="6"/>
      <c r="K51" s="3"/>
      <c r="L51" s="3"/>
      <c r="M51" s="3"/>
      <c r="N51" s="1"/>
      <c r="O51" s="1"/>
    </row>
    <row r="52" spans="2:15" ht="46.8" x14ac:dyDescent="0.3">
      <c r="B52" s="254">
        <f t="shared" si="0"/>
        <v>44</v>
      </c>
      <c r="C52" s="268" t="s">
        <v>487</v>
      </c>
      <c r="D52" s="147" t="s">
        <v>37</v>
      </c>
      <c r="E52" s="265" t="s">
        <v>437</v>
      </c>
      <c r="F52" s="165">
        <v>21169.67</v>
      </c>
      <c r="G52" s="166">
        <f t="shared" si="1"/>
        <v>14752.750999999998</v>
      </c>
      <c r="H52" s="166">
        <f>'[1]Группа 3 - здания сооруженияГор'!$AB$53</f>
        <v>6416.9189999999999</v>
      </c>
      <c r="I52" s="16"/>
      <c r="J52" s="6"/>
      <c r="K52" s="3"/>
      <c r="L52" s="3"/>
      <c r="M52" s="3"/>
      <c r="N52" s="1"/>
      <c r="O52" s="1"/>
    </row>
    <row r="53" spans="2:15" ht="46.8" x14ac:dyDescent="0.3">
      <c r="B53" s="254">
        <f t="shared" si="0"/>
        <v>45</v>
      </c>
      <c r="C53" s="268" t="s">
        <v>39</v>
      </c>
      <c r="D53" s="147" t="s">
        <v>38</v>
      </c>
      <c r="E53" s="265" t="s">
        <v>437</v>
      </c>
      <c r="F53" s="165">
        <v>19729.939999999999</v>
      </c>
      <c r="G53" s="166">
        <f t="shared" si="1"/>
        <v>13713.520999999999</v>
      </c>
      <c r="H53" s="166">
        <f>'[1]Группа 3 - здания сооруженияГор'!$AB$54</f>
        <v>6016.4189999999999</v>
      </c>
      <c r="I53" s="18"/>
      <c r="J53" s="6"/>
      <c r="K53" s="3"/>
      <c r="L53" s="3"/>
      <c r="M53" s="3"/>
      <c r="N53" s="1"/>
      <c r="O53" s="1"/>
    </row>
    <row r="54" spans="2:15" ht="46.8" x14ac:dyDescent="0.3">
      <c r="B54" s="254">
        <f t="shared" si="0"/>
        <v>46</v>
      </c>
      <c r="C54" s="268" t="s">
        <v>488</v>
      </c>
      <c r="D54" s="147" t="s">
        <v>40</v>
      </c>
      <c r="E54" s="265" t="s">
        <v>437</v>
      </c>
      <c r="F54" s="165">
        <v>44959.65</v>
      </c>
      <c r="G54" s="166">
        <f t="shared" si="1"/>
        <v>31269.255000000001</v>
      </c>
      <c r="H54" s="166">
        <f>'[1]Группа 3 - здания сооруженияГор'!$AB$55</f>
        <v>13690.395</v>
      </c>
      <c r="I54" s="16"/>
      <c r="J54" s="6"/>
      <c r="K54" s="3"/>
      <c r="L54" s="3"/>
      <c r="M54" s="3"/>
      <c r="N54" s="1"/>
      <c r="O54" s="1"/>
    </row>
    <row r="55" spans="2:15" ht="15.6" x14ac:dyDescent="0.3">
      <c r="B55" s="254">
        <f t="shared" si="0"/>
        <v>47</v>
      </c>
      <c r="C55" s="268" t="s">
        <v>489</v>
      </c>
      <c r="D55" s="284" t="s">
        <v>41</v>
      </c>
      <c r="E55" s="265" t="s">
        <v>438</v>
      </c>
      <c r="F55" s="165">
        <v>115865.88</v>
      </c>
      <c r="G55" s="166">
        <f t="shared" si="1"/>
        <v>68390.222999999998</v>
      </c>
      <c r="H55" s="166">
        <f>'[1]Группа 3 - здания сооруженияГор'!$AB$56</f>
        <v>47475.657000000007</v>
      </c>
      <c r="I55" s="16"/>
      <c r="J55" s="6"/>
      <c r="K55" s="3"/>
      <c r="L55" s="3"/>
      <c r="M55" s="3"/>
      <c r="N55" s="1"/>
      <c r="O55" s="1"/>
    </row>
    <row r="56" spans="2:15" ht="15.6" x14ac:dyDescent="0.3">
      <c r="B56" s="254">
        <f t="shared" si="0"/>
        <v>48</v>
      </c>
      <c r="C56" s="268" t="s">
        <v>490</v>
      </c>
      <c r="D56" s="283"/>
      <c r="E56" s="265" t="s">
        <v>439</v>
      </c>
      <c r="F56" s="165">
        <v>41666.67</v>
      </c>
      <c r="G56" s="166">
        <f t="shared" si="1"/>
        <v>21874.86</v>
      </c>
      <c r="H56" s="166">
        <f>'[1]Группа 3 - здания сооруженияГор'!$AB$57</f>
        <v>19791.809999999998</v>
      </c>
      <c r="I56" s="16"/>
      <c r="J56" s="6"/>
      <c r="K56" s="3"/>
      <c r="L56" s="3"/>
      <c r="M56" s="3"/>
      <c r="N56" s="1"/>
      <c r="O56" s="1"/>
    </row>
    <row r="57" spans="2:15" ht="78" x14ac:dyDescent="0.3">
      <c r="B57" s="254">
        <f t="shared" si="0"/>
        <v>49</v>
      </c>
      <c r="C57" s="268" t="s">
        <v>491</v>
      </c>
      <c r="D57" s="147" t="s">
        <v>42</v>
      </c>
      <c r="E57" s="265" t="s">
        <v>437</v>
      </c>
      <c r="F57" s="165">
        <v>43285.94</v>
      </c>
      <c r="G57" s="166">
        <f t="shared" si="1"/>
        <v>30086.378000000001</v>
      </c>
      <c r="H57" s="166">
        <f>'[1]Группа 3 - здания сооруженияГор'!$AB$58</f>
        <v>13199.562000000002</v>
      </c>
      <c r="I57" s="16"/>
      <c r="J57" s="6"/>
      <c r="K57" s="3"/>
      <c r="L57" s="3"/>
      <c r="M57" s="3"/>
      <c r="N57" s="1"/>
      <c r="O57" s="1"/>
    </row>
    <row r="58" spans="2:15" ht="31.2" x14ac:dyDescent="0.3">
      <c r="B58" s="254">
        <f t="shared" si="0"/>
        <v>50</v>
      </c>
      <c r="C58" s="268" t="s">
        <v>492</v>
      </c>
      <c r="D58" s="147" t="s">
        <v>43</v>
      </c>
      <c r="E58" s="265" t="s">
        <v>437</v>
      </c>
      <c r="F58" s="165">
        <v>75819.19</v>
      </c>
      <c r="G58" s="166">
        <f t="shared" si="1"/>
        <v>61462.606</v>
      </c>
      <c r="H58" s="166">
        <f>'[1]Группа 3 - здания сооруженияГор'!$AB$59</f>
        <v>14356.583999999999</v>
      </c>
      <c r="I58" s="16"/>
      <c r="J58" s="6"/>
      <c r="K58" s="3"/>
      <c r="L58" s="3"/>
      <c r="M58" s="3"/>
      <c r="N58" s="1"/>
      <c r="O58" s="1"/>
    </row>
    <row r="59" spans="2:15" ht="46.8" x14ac:dyDescent="0.3">
      <c r="B59" s="254">
        <f t="shared" si="0"/>
        <v>51</v>
      </c>
      <c r="C59" s="268" t="s">
        <v>493</v>
      </c>
      <c r="D59" s="147" t="s">
        <v>44</v>
      </c>
      <c r="E59" s="265" t="s">
        <v>437</v>
      </c>
      <c r="F59" s="165">
        <v>22098.83</v>
      </c>
      <c r="G59" s="166">
        <f t="shared" si="1"/>
        <v>15384.002000000002</v>
      </c>
      <c r="H59" s="166">
        <f>'[1]Группа 3 - здания сооруженияГор'!$AB$60</f>
        <v>6714.8279999999995</v>
      </c>
      <c r="I59" s="16"/>
      <c r="J59" s="6"/>
      <c r="K59" s="3"/>
      <c r="L59" s="3"/>
      <c r="M59" s="3"/>
      <c r="N59" s="1"/>
      <c r="O59" s="1"/>
    </row>
    <row r="60" spans="2:15" ht="46.8" x14ac:dyDescent="0.3">
      <c r="B60" s="254">
        <f t="shared" si="0"/>
        <v>52</v>
      </c>
      <c r="C60" s="268" t="s">
        <v>375</v>
      </c>
      <c r="D60" s="148" t="s">
        <v>430</v>
      </c>
      <c r="E60" s="265" t="s">
        <v>432</v>
      </c>
      <c r="F60" s="165">
        <v>28451.16</v>
      </c>
      <c r="G60" s="166">
        <f t="shared" si="1"/>
        <v>5690.16</v>
      </c>
      <c r="H60" s="166">
        <f>'[1]Группа 3 - здания сооруженияГор'!$AB$61</f>
        <v>22761</v>
      </c>
      <c r="I60" s="16"/>
      <c r="J60" s="6"/>
      <c r="K60" s="3"/>
      <c r="L60" s="3"/>
      <c r="M60" s="3"/>
      <c r="N60" s="1"/>
      <c r="O60" s="1"/>
    </row>
    <row r="61" spans="2:15" ht="46.8" x14ac:dyDescent="0.3">
      <c r="B61" s="254">
        <f t="shared" si="0"/>
        <v>53</v>
      </c>
      <c r="C61" s="268" t="s">
        <v>376</v>
      </c>
      <c r="D61" s="147" t="s">
        <v>45</v>
      </c>
      <c r="E61" s="265" t="s">
        <v>437</v>
      </c>
      <c r="F61" s="165">
        <v>75218.05</v>
      </c>
      <c r="G61" s="166">
        <f t="shared" si="1"/>
        <v>52347.916000000005</v>
      </c>
      <c r="H61" s="166">
        <f>'[1]Группа 3 - здания сооруженияГор'!$AB$62</f>
        <v>22870.133999999998</v>
      </c>
      <c r="I61" s="16"/>
      <c r="J61" s="6"/>
      <c r="K61" s="3"/>
      <c r="L61" s="3"/>
      <c r="M61" s="3"/>
      <c r="N61" s="1"/>
      <c r="O61" s="1"/>
    </row>
    <row r="62" spans="2:15" ht="46.8" x14ac:dyDescent="0.3">
      <c r="B62" s="254">
        <f t="shared" si="0"/>
        <v>54</v>
      </c>
      <c r="C62" s="268" t="s">
        <v>377</v>
      </c>
      <c r="D62" s="147" t="s">
        <v>46</v>
      </c>
      <c r="E62" s="265" t="s">
        <v>437</v>
      </c>
      <c r="F62" s="165">
        <v>124277.07</v>
      </c>
      <c r="G62" s="166">
        <f t="shared" si="1"/>
        <v>86380.149000000005</v>
      </c>
      <c r="H62" s="166">
        <f>'[1]Группа 3 - здания сооруженияГор'!$AB$63</f>
        <v>37896.921000000002</v>
      </c>
      <c r="I62" s="16"/>
      <c r="J62" s="6"/>
      <c r="K62" s="3"/>
      <c r="L62" s="3"/>
      <c r="M62" s="3"/>
      <c r="N62" s="1"/>
      <c r="O62" s="1"/>
    </row>
    <row r="63" spans="2:15" ht="31.2" x14ac:dyDescent="0.3">
      <c r="B63" s="254">
        <f t="shared" si="0"/>
        <v>55</v>
      </c>
      <c r="C63" s="268" t="s">
        <v>378</v>
      </c>
      <c r="D63" s="147" t="s">
        <v>47</v>
      </c>
      <c r="E63" s="265" t="s">
        <v>440</v>
      </c>
      <c r="F63" s="165">
        <v>38289.32</v>
      </c>
      <c r="G63" s="166">
        <f t="shared" si="1"/>
        <v>25459.982</v>
      </c>
      <c r="H63" s="166">
        <f>'[1]Группа 3 - здания сооруженияГор'!$AB$64</f>
        <v>12829.338</v>
      </c>
      <c r="I63" s="16"/>
      <c r="J63" s="6"/>
      <c r="K63" s="3"/>
      <c r="L63" s="3"/>
      <c r="M63" s="3"/>
      <c r="N63" s="1"/>
      <c r="O63" s="1"/>
    </row>
    <row r="64" spans="2:15" ht="15.6" x14ac:dyDescent="0.3">
      <c r="B64" s="254">
        <f t="shared" si="0"/>
        <v>56</v>
      </c>
      <c r="C64" s="268" t="s">
        <v>379</v>
      </c>
      <c r="D64" s="147" t="s">
        <v>48</v>
      </c>
      <c r="E64" s="265" t="s">
        <v>441</v>
      </c>
      <c r="F64" s="165">
        <v>86824.03</v>
      </c>
      <c r="G64" s="166">
        <f t="shared" si="1"/>
        <v>53545.999000000003</v>
      </c>
      <c r="H64" s="166">
        <f>'[1]Группа 3 - здания сооруженияГор'!$AB$65</f>
        <v>33278.030999999995</v>
      </c>
      <c r="I64" s="16"/>
      <c r="J64" s="6"/>
      <c r="K64" s="3"/>
      <c r="L64" s="3"/>
      <c r="M64" s="3"/>
      <c r="N64" s="1"/>
      <c r="O64" s="1"/>
    </row>
    <row r="65" spans="2:15" ht="15.6" x14ac:dyDescent="0.3">
      <c r="B65" s="254">
        <f t="shared" si="0"/>
        <v>57</v>
      </c>
      <c r="C65" s="268" t="s">
        <v>380</v>
      </c>
      <c r="D65" s="147" t="s">
        <v>49</v>
      </c>
      <c r="E65" s="265" t="s">
        <v>442</v>
      </c>
      <c r="F65" s="165">
        <f>19500+9765</f>
        <v>29265</v>
      </c>
      <c r="G65" s="166">
        <f t="shared" si="1"/>
        <v>26959.398000000001</v>
      </c>
      <c r="H65" s="166">
        <f>'[1]Группа 3 - здания сооруженияГор'!$AB$66</f>
        <v>2305.6020000000003</v>
      </c>
      <c r="I65" s="16"/>
      <c r="J65" s="6"/>
      <c r="K65" s="3"/>
      <c r="L65" s="3"/>
      <c r="M65" s="3"/>
      <c r="N65" s="1"/>
      <c r="O65" s="1"/>
    </row>
    <row r="66" spans="2:15" ht="15.6" x14ac:dyDescent="0.3">
      <c r="B66" s="254">
        <f t="shared" si="0"/>
        <v>58</v>
      </c>
      <c r="C66" s="268" t="s">
        <v>380</v>
      </c>
      <c r="D66" s="147" t="s">
        <v>431</v>
      </c>
      <c r="E66" s="265"/>
      <c r="F66" s="165">
        <v>26510.39</v>
      </c>
      <c r="G66" s="166">
        <f t="shared" si="1"/>
        <v>14138.828</v>
      </c>
      <c r="H66" s="166">
        <f>'[1]Группа 3 - здания сооруженияГор'!$AB$67</f>
        <v>12371.562</v>
      </c>
      <c r="I66" s="16"/>
      <c r="J66" s="6"/>
      <c r="K66" s="3"/>
      <c r="L66" s="3"/>
      <c r="M66" s="3"/>
      <c r="N66" s="1"/>
      <c r="O66" s="1"/>
    </row>
    <row r="67" spans="2:15" ht="15.6" x14ac:dyDescent="0.3">
      <c r="B67" s="254">
        <f t="shared" si="0"/>
        <v>59</v>
      </c>
      <c r="C67" s="268" t="s">
        <v>381</v>
      </c>
      <c r="D67" s="147" t="s">
        <v>431</v>
      </c>
      <c r="E67" s="265" t="s">
        <v>443</v>
      </c>
      <c r="F67" s="165">
        <v>33166.67</v>
      </c>
      <c r="G67" s="166">
        <f t="shared" si="1"/>
        <v>17688.96</v>
      </c>
      <c r="H67" s="166">
        <f>'[1]Группа 3 - здания сооруженияГор'!$AB$68</f>
        <v>15477.710000000001</v>
      </c>
      <c r="I67" s="16"/>
      <c r="J67" s="6"/>
      <c r="K67" s="3"/>
      <c r="L67" s="3"/>
      <c r="M67" s="3"/>
      <c r="N67" s="1"/>
      <c r="O67" s="1"/>
    </row>
    <row r="68" spans="2:15" ht="62.4" x14ac:dyDescent="0.3">
      <c r="B68" s="254">
        <f t="shared" si="0"/>
        <v>60</v>
      </c>
      <c r="C68" s="268" t="s">
        <v>494</v>
      </c>
      <c r="D68" s="147" t="s">
        <v>50</v>
      </c>
      <c r="E68" s="265" t="s">
        <v>51</v>
      </c>
      <c r="F68" s="165">
        <v>72818.19</v>
      </c>
      <c r="G68" s="166">
        <f t="shared" si="1"/>
        <v>45465.570000000007</v>
      </c>
      <c r="H68" s="166">
        <f>'[1]Группа 3 - здания сооруженияГор'!$AB$69</f>
        <v>27352.62</v>
      </c>
      <c r="I68" s="16"/>
      <c r="J68" s="6"/>
      <c r="K68" s="3"/>
      <c r="L68" s="3"/>
      <c r="M68" s="3"/>
      <c r="N68" s="1"/>
      <c r="O68" s="1"/>
    </row>
    <row r="69" spans="2:15" ht="46.8" x14ac:dyDescent="0.3">
      <c r="B69" s="254">
        <f t="shared" si="0"/>
        <v>61</v>
      </c>
      <c r="C69" s="268" t="s">
        <v>382</v>
      </c>
      <c r="D69" s="147" t="s">
        <v>52</v>
      </c>
      <c r="E69" s="265" t="s">
        <v>51</v>
      </c>
      <c r="F69" s="165">
        <v>75611.149999999994</v>
      </c>
      <c r="G69" s="166">
        <f t="shared" si="1"/>
        <v>47209.417999999991</v>
      </c>
      <c r="H69" s="166">
        <f>'[1]Группа 3 - здания сооруженияГор'!$AB$70</f>
        <v>28401.732</v>
      </c>
      <c r="I69" s="16"/>
      <c r="J69" s="6"/>
      <c r="K69" s="3"/>
      <c r="L69" s="3"/>
      <c r="M69" s="3"/>
      <c r="N69" s="1"/>
      <c r="O69" s="1"/>
    </row>
    <row r="70" spans="2:15" ht="31.2" x14ac:dyDescent="0.3">
      <c r="B70" s="254">
        <f t="shared" si="0"/>
        <v>62</v>
      </c>
      <c r="C70" s="268" t="s">
        <v>383</v>
      </c>
      <c r="D70" s="147" t="s">
        <v>53</v>
      </c>
      <c r="E70" s="265" t="s">
        <v>51</v>
      </c>
      <c r="F70" s="165">
        <v>42320.95</v>
      </c>
      <c r="G70" s="166">
        <f t="shared" si="1"/>
        <v>26423.979999999996</v>
      </c>
      <c r="H70" s="166">
        <f>'[1]Группа 3 - здания сооруженияГор'!$AB$71</f>
        <v>15896.97</v>
      </c>
      <c r="I70" s="16"/>
      <c r="J70" s="6"/>
      <c r="K70" s="3"/>
      <c r="L70" s="3"/>
      <c r="M70" s="3"/>
      <c r="N70" s="1"/>
      <c r="O70" s="1"/>
    </row>
    <row r="71" spans="2:15" ht="62.4" x14ac:dyDescent="0.3">
      <c r="B71" s="254">
        <f t="shared" si="0"/>
        <v>63</v>
      </c>
      <c r="C71" s="268" t="s">
        <v>384</v>
      </c>
      <c r="D71" s="147" t="s">
        <v>54</v>
      </c>
      <c r="E71" s="265" t="s">
        <v>51</v>
      </c>
      <c r="F71" s="165">
        <v>67368.289999999994</v>
      </c>
      <c r="G71" s="166">
        <f t="shared" si="1"/>
        <v>42062.800999999992</v>
      </c>
      <c r="H71" s="166">
        <f>'[1]Группа 3 - здания сооруженияГор'!$AB$72</f>
        <v>25305.488999999998</v>
      </c>
      <c r="I71" s="16"/>
      <c r="J71" s="6"/>
      <c r="K71" s="3"/>
      <c r="L71" s="3"/>
      <c r="M71" s="3"/>
      <c r="N71" s="1"/>
      <c r="O71" s="1"/>
    </row>
    <row r="72" spans="2:15" ht="31.2" x14ac:dyDescent="0.3">
      <c r="B72" s="254">
        <f t="shared" si="0"/>
        <v>64</v>
      </c>
      <c r="C72" s="268" t="s">
        <v>385</v>
      </c>
      <c r="D72" s="147" t="s">
        <v>55</v>
      </c>
      <c r="E72" s="265" t="s">
        <v>51</v>
      </c>
      <c r="F72" s="165">
        <v>41647.949999999997</v>
      </c>
      <c r="G72" s="166">
        <f t="shared" si="1"/>
        <v>26003.780999999995</v>
      </c>
      <c r="H72" s="166">
        <f>'[1]Группа 3 - здания сооруженияГор'!$AB$73</f>
        <v>15644.169</v>
      </c>
      <c r="I72" s="16"/>
      <c r="J72" s="6"/>
      <c r="K72" s="3"/>
      <c r="L72" s="3"/>
      <c r="M72" s="3"/>
      <c r="N72" s="1"/>
      <c r="O72" s="1"/>
    </row>
    <row r="73" spans="2:15" ht="46.8" x14ac:dyDescent="0.3">
      <c r="B73" s="254">
        <f t="shared" si="0"/>
        <v>65</v>
      </c>
      <c r="C73" s="268" t="s">
        <v>386</v>
      </c>
      <c r="D73" s="147" t="s">
        <v>56</v>
      </c>
      <c r="E73" s="265" t="s">
        <v>444</v>
      </c>
      <c r="F73" s="165">
        <v>30227.25</v>
      </c>
      <c r="G73" s="166">
        <f t="shared" si="1"/>
        <v>18796.440000000002</v>
      </c>
      <c r="H73" s="166">
        <f>'[1]Группа 3 - здания сооруженияГор'!$AB$74</f>
        <v>11430.81</v>
      </c>
      <c r="I73" s="16"/>
      <c r="J73" s="6"/>
      <c r="K73" s="3"/>
      <c r="L73" s="3"/>
      <c r="M73" s="3"/>
      <c r="N73" s="1"/>
      <c r="O73" s="1"/>
    </row>
    <row r="74" spans="2:15" ht="78" x14ac:dyDescent="0.3">
      <c r="B74" s="254">
        <f t="shared" si="0"/>
        <v>66</v>
      </c>
      <c r="C74" s="268" t="s">
        <v>387</v>
      </c>
      <c r="D74" s="147" t="s">
        <v>57</v>
      </c>
      <c r="E74" s="265" t="s">
        <v>58</v>
      </c>
      <c r="F74" s="165">
        <v>117187.65</v>
      </c>
      <c r="G74" s="166">
        <f t="shared" ref="G74:G108" si="2">F74-H74</f>
        <v>101543.481</v>
      </c>
      <c r="H74" s="166">
        <f>'[1]Группа 3 - здания сооруженияГор'!$AB$75</f>
        <v>15644.169</v>
      </c>
      <c r="I74" s="16"/>
      <c r="J74" s="6"/>
      <c r="K74" s="3"/>
      <c r="L74" s="3"/>
      <c r="M74" s="3"/>
      <c r="N74" s="1"/>
      <c r="O74" s="1"/>
    </row>
    <row r="75" spans="2:15" ht="46.8" x14ac:dyDescent="0.3">
      <c r="B75" s="254">
        <f t="shared" ref="B75:B108" si="3">B74+1</f>
        <v>67</v>
      </c>
      <c r="C75" s="268" t="s">
        <v>388</v>
      </c>
      <c r="D75" s="147" t="s">
        <v>59</v>
      </c>
      <c r="E75" s="265" t="s">
        <v>445</v>
      </c>
      <c r="F75" s="165">
        <v>54388.84</v>
      </c>
      <c r="G75" s="166">
        <f t="shared" si="2"/>
        <v>30702.423999999995</v>
      </c>
      <c r="H75" s="166">
        <f>'[1]Группа 3 - здания сооруженияГор'!$AB$76</f>
        <v>23686.416000000001</v>
      </c>
      <c r="I75" s="16"/>
      <c r="J75" s="6"/>
      <c r="K75" s="3"/>
      <c r="L75" s="3"/>
      <c r="M75" s="3"/>
      <c r="N75" s="1"/>
      <c r="O75" s="1"/>
    </row>
    <row r="76" spans="2:15" ht="62.4" x14ac:dyDescent="0.3">
      <c r="B76" s="254">
        <f t="shared" si="3"/>
        <v>68</v>
      </c>
      <c r="C76" s="268" t="s">
        <v>495</v>
      </c>
      <c r="D76" s="147" t="s">
        <v>60</v>
      </c>
      <c r="E76" s="265" t="s">
        <v>446</v>
      </c>
      <c r="F76" s="165">
        <v>4195.7</v>
      </c>
      <c r="G76" s="166">
        <f t="shared" si="2"/>
        <v>2619.674</v>
      </c>
      <c r="H76" s="166">
        <f>'[1]Группа 3 - здания сооруженияГор'!$AB$77</f>
        <v>1576.0260000000001</v>
      </c>
      <c r="I76" s="16"/>
      <c r="J76" s="6"/>
      <c r="K76" s="3"/>
      <c r="L76" s="3"/>
      <c r="M76" s="3"/>
      <c r="N76" s="1"/>
      <c r="O76" s="1"/>
    </row>
    <row r="77" spans="2:15" ht="31.2" x14ac:dyDescent="0.3">
      <c r="B77" s="254">
        <f t="shared" si="3"/>
        <v>69</v>
      </c>
      <c r="C77" s="268" t="s">
        <v>389</v>
      </c>
      <c r="D77" s="265" t="s">
        <v>61</v>
      </c>
      <c r="E77" s="265" t="s">
        <v>447</v>
      </c>
      <c r="F77" s="165">
        <v>71539.58</v>
      </c>
      <c r="G77" s="166">
        <f t="shared" si="2"/>
        <v>44485.985000000001</v>
      </c>
      <c r="H77" s="166">
        <f>'[1]Группа 3 - здания сооруженияГор'!$AB$78</f>
        <v>27053.594999999998</v>
      </c>
      <c r="I77" s="16"/>
      <c r="J77" s="6"/>
      <c r="K77" s="3"/>
      <c r="L77" s="3"/>
      <c r="M77" s="3"/>
      <c r="N77" s="1"/>
      <c r="O77" s="1"/>
    </row>
    <row r="78" spans="2:15" ht="46.8" x14ac:dyDescent="0.3">
      <c r="B78" s="254">
        <f t="shared" si="3"/>
        <v>70</v>
      </c>
      <c r="C78" s="268" t="s">
        <v>390</v>
      </c>
      <c r="D78" s="147" t="s">
        <v>62</v>
      </c>
      <c r="E78" s="265" t="s">
        <v>448</v>
      </c>
      <c r="F78" s="165">
        <v>23839</v>
      </c>
      <c r="G78" s="166">
        <f t="shared" si="2"/>
        <v>15670.788999999999</v>
      </c>
      <c r="H78" s="166">
        <f>'[1]Группа 3 - здания сооруженияГор'!$AB$79</f>
        <v>8168.2110000000011</v>
      </c>
      <c r="I78" s="16"/>
      <c r="J78" s="6"/>
      <c r="K78" s="3"/>
      <c r="L78" s="3"/>
      <c r="M78" s="3"/>
      <c r="N78" s="1"/>
      <c r="O78" s="1"/>
    </row>
    <row r="79" spans="2:15" ht="31.2" x14ac:dyDescent="0.3">
      <c r="B79" s="254">
        <f t="shared" si="3"/>
        <v>71</v>
      </c>
      <c r="C79" s="268" t="s">
        <v>391</v>
      </c>
      <c r="D79" s="147" t="s">
        <v>63</v>
      </c>
      <c r="E79" s="265" t="s">
        <v>449</v>
      </c>
      <c r="F79" s="165">
        <v>113936.41</v>
      </c>
      <c r="G79" s="166">
        <f t="shared" si="2"/>
        <v>69972.148000000001</v>
      </c>
      <c r="H79" s="166">
        <f>'[1]Группа 3 - здания сооруженияГор'!$AA$80</f>
        <v>43964.262000000002</v>
      </c>
      <c r="I79" s="14"/>
      <c r="J79" s="6"/>
      <c r="K79" s="1"/>
      <c r="L79" s="1"/>
      <c r="M79" s="1"/>
      <c r="N79" s="1"/>
      <c r="O79" s="1"/>
    </row>
    <row r="80" spans="2:15" ht="46.8" x14ac:dyDescent="0.45">
      <c r="B80" s="254">
        <f t="shared" si="3"/>
        <v>72</v>
      </c>
      <c r="C80" s="268" t="s">
        <v>392</v>
      </c>
      <c r="D80" s="147" t="s">
        <v>64</v>
      </c>
      <c r="E80" s="265" t="s">
        <v>450</v>
      </c>
      <c r="F80" s="165">
        <v>304910.81</v>
      </c>
      <c r="G80" s="166">
        <f t="shared" si="2"/>
        <v>184858.973</v>
      </c>
      <c r="H80" s="166">
        <f>'[1]Группа 3 - здания сооруженияГор'!$AA$81</f>
        <v>120051.837</v>
      </c>
      <c r="I80" s="19"/>
      <c r="J80" s="6"/>
    </row>
    <row r="81" spans="2:10" ht="62.4" x14ac:dyDescent="0.45">
      <c r="B81" s="254">
        <f t="shared" si="3"/>
        <v>73</v>
      </c>
      <c r="C81" s="268" t="s">
        <v>67</v>
      </c>
      <c r="D81" s="284" t="s">
        <v>65</v>
      </c>
      <c r="E81" s="265" t="s">
        <v>66</v>
      </c>
      <c r="F81" s="167">
        <v>61788.56</v>
      </c>
      <c r="G81" s="166">
        <f t="shared" si="2"/>
        <v>34698.065000000002</v>
      </c>
      <c r="H81" s="166">
        <f>'[1]Группа 3 - здания сооруженияГор'!$AA$82</f>
        <v>27090.494999999999</v>
      </c>
      <c r="I81" s="19"/>
      <c r="J81" s="6"/>
    </row>
    <row r="82" spans="2:10" ht="46.8" x14ac:dyDescent="0.45">
      <c r="B82" s="254">
        <f t="shared" si="3"/>
        <v>74</v>
      </c>
      <c r="C82" s="268" t="s">
        <v>393</v>
      </c>
      <c r="D82" s="282"/>
      <c r="E82" s="265" t="s">
        <v>66</v>
      </c>
      <c r="F82" s="167">
        <v>5500</v>
      </c>
      <c r="G82" s="166">
        <f t="shared" si="2"/>
        <v>3088.585</v>
      </c>
      <c r="H82" s="166">
        <f>'[1]Группа 3 - здания сооруженияГор'!$AA$83</f>
        <v>2411.415</v>
      </c>
      <c r="I82" s="19"/>
      <c r="J82" s="6"/>
    </row>
    <row r="83" spans="2:10" ht="46.8" x14ac:dyDescent="0.3">
      <c r="B83" s="254">
        <f t="shared" si="3"/>
        <v>75</v>
      </c>
      <c r="C83" s="268" t="s">
        <v>394</v>
      </c>
      <c r="D83" s="148" t="s">
        <v>69</v>
      </c>
      <c r="E83" s="265" t="s">
        <v>70</v>
      </c>
      <c r="F83" s="165">
        <v>75196.479999999996</v>
      </c>
      <c r="G83" s="166">
        <f t="shared" si="2"/>
        <v>42885.678999999996</v>
      </c>
      <c r="H83" s="166">
        <f>'[1]Группа 3 - здания сооруженияГор'!$AA$85</f>
        <v>32310.800999999999</v>
      </c>
      <c r="J83" s="6"/>
    </row>
    <row r="84" spans="2:10" ht="46.8" x14ac:dyDescent="0.3">
      <c r="B84" s="254">
        <f t="shared" si="3"/>
        <v>76</v>
      </c>
      <c r="C84" s="268" t="s">
        <v>395</v>
      </c>
      <c r="D84" s="148" t="s">
        <v>71</v>
      </c>
      <c r="E84" s="265" t="s">
        <v>70</v>
      </c>
      <c r="F84" s="165">
        <v>24551.73</v>
      </c>
      <c r="G84" s="166">
        <f t="shared" si="2"/>
        <v>14002.217999999999</v>
      </c>
      <c r="H84" s="166">
        <f>'[1]Группа 3 - здания сооруженияГор'!$AA$86</f>
        <v>10549.512000000001</v>
      </c>
      <c r="I84" s="13"/>
      <c r="J84" s="6"/>
    </row>
    <row r="85" spans="2:10" ht="31.2" x14ac:dyDescent="0.3">
      <c r="B85" s="254">
        <f t="shared" si="3"/>
        <v>77</v>
      </c>
      <c r="C85" s="268" t="s">
        <v>396</v>
      </c>
      <c r="D85" s="148" t="s">
        <v>417</v>
      </c>
      <c r="E85" s="265" t="s">
        <v>407</v>
      </c>
      <c r="F85" s="165">
        <v>81372</v>
      </c>
      <c r="G85" s="166">
        <f t="shared" si="2"/>
        <v>81372</v>
      </c>
      <c r="H85" s="166">
        <f>'[1]Группа 3 - здания сооруженияГор'!$AA$87</f>
        <v>0</v>
      </c>
      <c r="I85" s="13"/>
      <c r="J85" s="6"/>
    </row>
    <row r="86" spans="2:10" ht="31.2" x14ac:dyDescent="0.3">
      <c r="B86" s="254">
        <f t="shared" si="3"/>
        <v>78</v>
      </c>
      <c r="C86" s="268" t="s">
        <v>397</v>
      </c>
      <c r="D86" s="148">
        <v>1033021</v>
      </c>
      <c r="E86" s="265" t="s">
        <v>407</v>
      </c>
      <c r="F86" s="165">
        <v>96343</v>
      </c>
      <c r="G86" s="166">
        <f t="shared" si="2"/>
        <v>96343</v>
      </c>
      <c r="H86" s="166">
        <f>'[1]Группа 3 - здания сооруженияГор'!$AA$88</f>
        <v>0</v>
      </c>
      <c r="I86" s="13"/>
      <c r="J86" s="6"/>
    </row>
    <row r="87" spans="2:10" ht="15.6" x14ac:dyDescent="0.3">
      <c r="B87" s="254">
        <f t="shared" si="3"/>
        <v>79</v>
      </c>
      <c r="C87" s="268" t="s">
        <v>398</v>
      </c>
      <c r="D87" s="148" t="s">
        <v>418</v>
      </c>
      <c r="E87" s="265" t="s">
        <v>408</v>
      </c>
      <c r="F87" s="165">
        <v>20670</v>
      </c>
      <c r="G87" s="166">
        <f t="shared" si="2"/>
        <v>9645.7199999999993</v>
      </c>
      <c r="H87" s="166">
        <f>'[1]Группа 3 - здания сооруженияГор'!$AA$89</f>
        <v>11024.28</v>
      </c>
      <c r="I87" s="13"/>
      <c r="J87" s="6"/>
    </row>
    <row r="88" spans="2:10" ht="31.2" x14ac:dyDescent="0.3">
      <c r="B88" s="254">
        <f t="shared" si="3"/>
        <v>80</v>
      </c>
      <c r="C88" s="268" t="s">
        <v>399</v>
      </c>
      <c r="D88" s="148" t="s">
        <v>419</v>
      </c>
      <c r="E88" s="265" t="s">
        <v>409</v>
      </c>
      <c r="F88" s="165">
        <v>136876.24</v>
      </c>
      <c r="G88" s="166">
        <f t="shared" si="2"/>
        <v>136876.24</v>
      </c>
      <c r="H88" s="166">
        <f>'[1]Группа 3 - здания сооруженияГор'!$AA$90</f>
        <v>0</v>
      </c>
      <c r="I88" s="13"/>
      <c r="J88" s="6"/>
    </row>
    <row r="89" spans="2:10" ht="31.2" x14ac:dyDescent="0.3">
      <c r="B89" s="254">
        <f t="shared" si="3"/>
        <v>81</v>
      </c>
      <c r="C89" s="268" t="s">
        <v>400</v>
      </c>
      <c r="D89" s="148" t="s">
        <v>420</v>
      </c>
      <c r="E89" s="265" t="s">
        <v>410</v>
      </c>
      <c r="F89" s="165">
        <v>4821</v>
      </c>
      <c r="G89" s="166">
        <f t="shared" si="2"/>
        <v>2973.3199999999997</v>
      </c>
      <c r="H89" s="166">
        <f>'[1]Группа 3 - здания сооруженияГор'!$AA$91</f>
        <v>1847.68</v>
      </c>
      <c r="J89" s="6"/>
    </row>
    <row r="90" spans="2:10" ht="46.8" x14ac:dyDescent="0.3">
      <c r="B90" s="254">
        <f t="shared" si="3"/>
        <v>82</v>
      </c>
      <c r="C90" s="268" t="s">
        <v>401</v>
      </c>
      <c r="D90" s="148" t="s">
        <v>421</v>
      </c>
      <c r="E90" s="265" t="s">
        <v>411</v>
      </c>
      <c r="F90" s="165">
        <v>98497.07</v>
      </c>
      <c r="G90" s="166">
        <f t="shared" si="2"/>
        <v>59860.010000000009</v>
      </c>
      <c r="H90" s="166">
        <f>'[1]Группа 3 - здания сооруженияГор'!$AA$92</f>
        <v>38637.06</v>
      </c>
      <c r="J90" s="6"/>
    </row>
    <row r="91" spans="2:10" ht="31.2" x14ac:dyDescent="0.3">
      <c r="B91" s="254">
        <f t="shared" si="3"/>
        <v>83</v>
      </c>
      <c r="C91" s="268" t="s">
        <v>496</v>
      </c>
      <c r="D91" s="148" t="s">
        <v>422</v>
      </c>
      <c r="E91" s="265" t="s">
        <v>412</v>
      </c>
      <c r="F91" s="165">
        <v>214761.28</v>
      </c>
      <c r="G91" s="166">
        <f t="shared" si="2"/>
        <v>73973.438222222234</v>
      </c>
      <c r="H91" s="166">
        <f>'[1]Группа 3 - здания сооруженияГор'!$AA$93</f>
        <v>140787.84177777776</v>
      </c>
      <c r="J91" s="6"/>
    </row>
    <row r="92" spans="2:10" ht="46.8" x14ac:dyDescent="0.3">
      <c r="B92" s="254">
        <f t="shared" si="3"/>
        <v>84</v>
      </c>
      <c r="C92" s="268" t="s">
        <v>497</v>
      </c>
      <c r="D92" s="148" t="s">
        <v>423</v>
      </c>
      <c r="E92" s="265" t="s">
        <v>413</v>
      </c>
      <c r="F92" s="165">
        <v>4475</v>
      </c>
      <c r="G92" s="166">
        <f t="shared" si="2"/>
        <v>3356.2799999999997</v>
      </c>
      <c r="H92" s="166">
        <f>'[1]Группа 3 - здания сооруженияГор'!$AA$94</f>
        <v>1118.72</v>
      </c>
      <c r="J92" s="6"/>
    </row>
    <row r="93" spans="2:10" ht="31.2" x14ac:dyDescent="0.3">
      <c r="B93" s="254">
        <f t="shared" si="3"/>
        <v>85</v>
      </c>
      <c r="C93" s="268" t="s">
        <v>402</v>
      </c>
      <c r="D93" s="148" t="s">
        <v>424</v>
      </c>
      <c r="E93" s="265" t="s">
        <v>414</v>
      </c>
      <c r="F93" s="165">
        <v>117708</v>
      </c>
      <c r="G93" s="166">
        <f t="shared" si="2"/>
        <v>46102.3</v>
      </c>
      <c r="H93" s="166">
        <f>'[1]Группа 3 - здания сооруженияГор'!$AA$95</f>
        <v>71605.7</v>
      </c>
      <c r="J93" s="6"/>
    </row>
    <row r="94" spans="2:10" ht="46.8" x14ac:dyDescent="0.3">
      <c r="B94" s="254">
        <f t="shared" si="3"/>
        <v>86</v>
      </c>
      <c r="C94" s="268" t="s">
        <v>403</v>
      </c>
      <c r="D94" s="148" t="s">
        <v>425</v>
      </c>
      <c r="E94" s="265" t="s">
        <v>414</v>
      </c>
      <c r="F94" s="165">
        <v>58854</v>
      </c>
      <c r="G94" s="166">
        <f t="shared" si="2"/>
        <v>23051.15</v>
      </c>
      <c r="H94" s="166">
        <f>'[1]Группа 3 - здания сооруженияГор'!$AA$96</f>
        <v>35802.85</v>
      </c>
      <c r="J94" s="6"/>
    </row>
    <row r="95" spans="2:10" ht="62.4" x14ac:dyDescent="0.3">
      <c r="B95" s="254">
        <f t="shared" si="3"/>
        <v>87</v>
      </c>
      <c r="C95" s="268" t="s">
        <v>404</v>
      </c>
      <c r="D95" s="148" t="s">
        <v>426</v>
      </c>
      <c r="E95" s="265" t="s">
        <v>415</v>
      </c>
      <c r="F95" s="165">
        <v>137156.25</v>
      </c>
      <c r="G95" s="166">
        <f t="shared" si="2"/>
        <v>52576.619999999995</v>
      </c>
      <c r="H95" s="166">
        <f>'[1]Группа 3 - здания сооруженияГор'!$AA$97</f>
        <v>84579.63</v>
      </c>
      <c r="J95" s="6"/>
    </row>
    <row r="96" spans="2:10" ht="62.4" x14ac:dyDescent="0.3">
      <c r="B96" s="254">
        <f t="shared" si="3"/>
        <v>88</v>
      </c>
      <c r="C96" s="268" t="s">
        <v>755</v>
      </c>
      <c r="D96" s="148" t="s">
        <v>426</v>
      </c>
      <c r="E96" s="265" t="s">
        <v>415</v>
      </c>
      <c r="F96" s="169">
        <v>5760</v>
      </c>
      <c r="G96" s="166">
        <f t="shared" si="2"/>
        <v>144</v>
      </c>
      <c r="H96" s="166">
        <f>'[1]Группа 3 - здания сооруженияГор'!$AA$98</f>
        <v>5616</v>
      </c>
      <c r="J96" s="6"/>
    </row>
    <row r="97" spans="2:10" ht="62.4" x14ac:dyDescent="0.3">
      <c r="B97" s="254">
        <f t="shared" si="3"/>
        <v>89</v>
      </c>
      <c r="C97" s="268" t="s">
        <v>405</v>
      </c>
      <c r="D97" s="148" t="s">
        <v>451</v>
      </c>
      <c r="E97" s="265" t="s">
        <v>452</v>
      </c>
      <c r="F97" s="165">
        <v>9527</v>
      </c>
      <c r="G97" s="166">
        <f t="shared" si="2"/>
        <v>5398.5199999999995</v>
      </c>
      <c r="H97" s="166">
        <f>'[1]Группа 3 - здания сооруженияГор'!$AA$99</f>
        <v>4128.4800000000005</v>
      </c>
      <c r="J97" s="6"/>
    </row>
    <row r="98" spans="2:10" ht="46.8" x14ac:dyDescent="0.3">
      <c r="B98" s="254">
        <f t="shared" si="3"/>
        <v>90</v>
      </c>
      <c r="C98" s="268" t="s">
        <v>406</v>
      </c>
      <c r="D98" s="148" t="s">
        <v>427</v>
      </c>
      <c r="E98" s="265" t="s">
        <v>416</v>
      </c>
      <c r="F98" s="165">
        <v>133274.46</v>
      </c>
      <c r="G98" s="166">
        <f t="shared" si="2"/>
        <v>24433.529999999984</v>
      </c>
      <c r="H98" s="166">
        <f>'[1]Группа 3 - здания сооруженияГор'!$AA$100</f>
        <v>108840.93000000001</v>
      </c>
      <c r="J98" s="6"/>
    </row>
    <row r="99" spans="2:10" ht="46.8" x14ac:dyDescent="0.3">
      <c r="B99" s="254">
        <f t="shared" si="3"/>
        <v>91</v>
      </c>
      <c r="C99" s="268" t="s">
        <v>659</v>
      </c>
      <c r="D99" s="148" t="s">
        <v>664</v>
      </c>
      <c r="E99" s="265" t="s">
        <v>662</v>
      </c>
      <c r="F99" s="165">
        <v>32743.57</v>
      </c>
      <c r="G99" s="166">
        <f t="shared" si="2"/>
        <v>5639.2100000000028</v>
      </c>
      <c r="H99" s="166">
        <f>'[1]Группа 3 - здания сооруженияГор'!$AA$101</f>
        <v>27104.359999999997</v>
      </c>
      <c r="J99" s="6"/>
    </row>
    <row r="100" spans="2:10" ht="31.2" x14ac:dyDescent="0.3">
      <c r="B100" s="254">
        <f t="shared" si="3"/>
        <v>92</v>
      </c>
      <c r="C100" s="268" t="s">
        <v>660</v>
      </c>
      <c r="D100" s="148" t="s">
        <v>665</v>
      </c>
      <c r="E100" s="265" t="s">
        <v>663</v>
      </c>
      <c r="F100" s="165">
        <v>1442824.63</v>
      </c>
      <c r="G100" s="166">
        <f t="shared" si="2"/>
        <v>208237.42999999993</v>
      </c>
      <c r="H100" s="166">
        <f>'[1]Группа 3 - здания сооруженияГор'!$AA$102</f>
        <v>1234587.2</v>
      </c>
      <c r="J100" s="6"/>
    </row>
    <row r="101" spans="2:10" ht="31.2" x14ac:dyDescent="0.3">
      <c r="B101" s="254">
        <f t="shared" si="3"/>
        <v>93</v>
      </c>
      <c r="C101" s="268" t="s">
        <v>661</v>
      </c>
      <c r="D101" s="148" t="s">
        <v>665</v>
      </c>
      <c r="E101" s="265" t="s">
        <v>663</v>
      </c>
      <c r="F101" s="165">
        <v>634955.63</v>
      </c>
      <c r="G101" s="166">
        <f t="shared" si="2"/>
        <v>91715.780000000028</v>
      </c>
      <c r="H101" s="166">
        <f>'[1]Группа 3 - здания сооруженияГор'!$AA$103</f>
        <v>543239.85</v>
      </c>
      <c r="J101" s="6"/>
    </row>
    <row r="102" spans="2:10" ht="62.4" x14ac:dyDescent="0.3">
      <c r="B102" s="254">
        <f t="shared" si="3"/>
        <v>94</v>
      </c>
      <c r="C102" s="268" t="s">
        <v>693</v>
      </c>
      <c r="D102" s="148" t="s">
        <v>695</v>
      </c>
      <c r="E102" s="265" t="s">
        <v>694</v>
      </c>
      <c r="F102" s="165">
        <v>864458</v>
      </c>
      <c r="G102" s="166">
        <f t="shared" si="2"/>
        <v>28815.360000000102</v>
      </c>
      <c r="H102" s="166">
        <f>'[1]Группа 3 - здания сооруженияГор'!$AA$104</f>
        <v>835642.6399999999</v>
      </c>
      <c r="J102" s="6"/>
    </row>
    <row r="103" spans="2:10" ht="78" x14ac:dyDescent="0.3">
      <c r="B103" s="254">
        <f t="shared" si="3"/>
        <v>95</v>
      </c>
      <c r="C103" s="268" t="s">
        <v>701</v>
      </c>
      <c r="D103" s="280" t="s">
        <v>695</v>
      </c>
      <c r="E103" s="168" t="s">
        <v>704</v>
      </c>
      <c r="F103" s="169">
        <v>283694.18</v>
      </c>
      <c r="G103" s="166">
        <f t="shared" si="2"/>
        <v>36249.839999999997</v>
      </c>
      <c r="H103" s="166">
        <f>'[1]Группа 3 - здания сооруженияГор'!$AA$105</f>
        <v>247444.34</v>
      </c>
      <c r="J103" s="6"/>
    </row>
    <row r="104" spans="2:10" ht="62.4" x14ac:dyDescent="0.3">
      <c r="B104" s="254">
        <f t="shared" si="3"/>
        <v>96</v>
      </c>
      <c r="C104" s="268" t="s">
        <v>702</v>
      </c>
      <c r="D104" s="281"/>
      <c r="E104" s="168" t="s">
        <v>705</v>
      </c>
      <c r="F104" s="169">
        <v>50286</v>
      </c>
      <c r="G104" s="166">
        <f t="shared" si="2"/>
        <v>6146.1399999999994</v>
      </c>
      <c r="H104" s="166">
        <f>'[1]Группа 3 - здания сооруженияГор'!$AA$106</f>
        <v>44139.86</v>
      </c>
      <c r="J104" s="6"/>
    </row>
    <row r="105" spans="2:10" ht="62.4" x14ac:dyDescent="0.3">
      <c r="B105" s="254">
        <f t="shared" si="3"/>
        <v>97</v>
      </c>
      <c r="C105" s="268" t="s">
        <v>703</v>
      </c>
      <c r="D105" s="263" t="s">
        <v>706</v>
      </c>
      <c r="E105" s="168" t="s">
        <v>705</v>
      </c>
      <c r="F105" s="169">
        <v>142386</v>
      </c>
      <c r="G105" s="166">
        <f t="shared" si="2"/>
        <v>17402.659999999989</v>
      </c>
      <c r="H105" s="166">
        <f>'[1]Группа 3 - здания сооруженияГор'!$AA$107</f>
        <v>124983.34000000001</v>
      </c>
      <c r="J105" s="6"/>
    </row>
    <row r="106" spans="2:10" ht="171.6" x14ac:dyDescent="0.3">
      <c r="B106" s="254">
        <f t="shared" si="3"/>
        <v>98</v>
      </c>
      <c r="C106" s="271" t="s">
        <v>711</v>
      </c>
      <c r="D106" s="263"/>
      <c r="E106" s="168" t="s">
        <v>710</v>
      </c>
      <c r="F106" s="272">
        <v>6918885.5</v>
      </c>
      <c r="G106" s="166">
        <f t="shared" si="2"/>
        <v>103783.3200000003</v>
      </c>
      <c r="H106" s="170">
        <f>'[1]Группа 3 - здания сооруженияГор'!$AA$108</f>
        <v>6815102.1799999997</v>
      </c>
      <c r="J106" s="6"/>
    </row>
    <row r="107" spans="2:10" ht="15.6" customHeight="1" x14ac:dyDescent="0.3">
      <c r="B107" s="254">
        <f t="shared" si="3"/>
        <v>99</v>
      </c>
      <c r="C107" s="273" t="s">
        <v>756</v>
      </c>
      <c r="D107" s="263" t="s">
        <v>757</v>
      </c>
      <c r="E107" s="168" t="s">
        <v>758</v>
      </c>
      <c r="F107" s="234">
        <v>209892.75</v>
      </c>
      <c r="G107" s="166">
        <f t="shared" si="2"/>
        <v>3498.2162499999977</v>
      </c>
      <c r="H107" s="170">
        <f>'[1]Группа 3 - здания сооруженияГор'!$AA$109</f>
        <v>206394.53375</v>
      </c>
      <c r="J107" s="6"/>
    </row>
    <row r="108" spans="2:10" ht="46.8" x14ac:dyDescent="0.3">
      <c r="B108" s="254">
        <f t="shared" si="3"/>
        <v>100</v>
      </c>
      <c r="C108" s="273" t="s">
        <v>759</v>
      </c>
      <c r="D108" s="263" t="s">
        <v>760</v>
      </c>
      <c r="E108" s="168" t="s">
        <v>761</v>
      </c>
      <c r="F108" s="272">
        <v>24628</v>
      </c>
      <c r="G108" s="166">
        <f t="shared" si="2"/>
        <v>0</v>
      </c>
      <c r="H108" s="170">
        <f>'[1]Группа 3 - здания сооруженияГор'!$AA$110</f>
        <v>24628</v>
      </c>
      <c r="J108" s="6"/>
    </row>
    <row r="109" spans="2:10" ht="15.6" x14ac:dyDescent="0.3">
      <c r="B109" s="163"/>
      <c r="C109" s="273"/>
      <c r="D109" s="263"/>
      <c r="E109" s="168"/>
      <c r="F109" s="272"/>
      <c r="G109" s="170"/>
      <c r="H109" s="170"/>
      <c r="J109" s="6"/>
    </row>
    <row r="110" spans="2:10" ht="16.2" thickBot="1" x14ac:dyDescent="0.35">
      <c r="B110" s="131"/>
      <c r="C110" s="274"/>
      <c r="D110" s="275"/>
      <c r="E110" s="132"/>
      <c r="F110" s="276"/>
      <c r="G110" s="133"/>
      <c r="H110" s="133"/>
      <c r="J110" s="3"/>
    </row>
    <row r="111" spans="2:10" ht="16.2" thickBot="1" x14ac:dyDescent="0.35">
      <c r="B111" s="160"/>
      <c r="C111" s="277" t="s">
        <v>109</v>
      </c>
      <c r="D111" s="96"/>
      <c r="E111" s="278"/>
      <c r="F111" s="136">
        <f>SUM(F8:F110)</f>
        <v>17530247.43</v>
      </c>
      <c r="G111" s="76">
        <f>SUM(G8:G110)</f>
        <v>4342588.4917638889</v>
      </c>
      <c r="H111" s="76">
        <f>SUM(H8:H110)</f>
        <v>13187658.938236112</v>
      </c>
      <c r="J111" s="34"/>
    </row>
    <row r="112" spans="2:10" x14ac:dyDescent="0.3">
      <c r="H112" s="34"/>
    </row>
    <row r="113" spans="3:8" x14ac:dyDescent="0.3">
      <c r="H113" s="34"/>
    </row>
    <row r="114" spans="3:8" ht="16.2" thickBot="1" x14ac:dyDescent="0.35">
      <c r="C114" s="128" t="s">
        <v>712</v>
      </c>
      <c r="D114" s="171"/>
      <c r="E114" s="128" t="s">
        <v>713</v>
      </c>
      <c r="G114" s="34"/>
    </row>
    <row r="115" spans="3:8" ht="15.6" x14ac:dyDescent="0.3">
      <c r="C115" s="128"/>
      <c r="D115" s="172"/>
      <c r="E115" s="128"/>
    </row>
    <row r="116" spans="3:8" ht="16.2" thickBot="1" x14ac:dyDescent="0.35">
      <c r="C116" s="128" t="s">
        <v>632</v>
      </c>
      <c r="D116" s="173"/>
      <c r="E116" s="128" t="s">
        <v>633</v>
      </c>
    </row>
  </sheetData>
  <mergeCells count="7">
    <mergeCell ref="D103:D104"/>
    <mergeCell ref="B2:H2"/>
    <mergeCell ref="B3:H3"/>
    <mergeCell ref="B4:H4"/>
    <mergeCell ref="D22:D24"/>
    <mergeCell ref="D55:D56"/>
    <mergeCell ref="D81:D82"/>
  </mergeCells>
  <pageMargins left="0.70866141732283472" right="0.70866141732283472" top="0.74803149606299213" bottom="0.74803149606299213" header="0.31496062992125984" footer="0.31496062992125984"/>
  <pageSetup paperSize="9" scale="60" fitToHeight="4" orientation="portrait" horizontalDpi="300" verticalDpi="300" r:id="rId1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0"/>
  <sheetViews>
    <sheetView tabSelected="1" zoomScaleNormal="100" workbookViewId="0">
      <selection activeCell="H113" sqref="H113"/>
    </sheetView>
  </sheetViews>
  <sheetFormatPr defaultRowHeight="14.4" x14ac:dyDescent="0.3"/>
  <cols>
    <col min="3" max="3" width="36.44140625" customWidth="1"/>
    <col min="4" max="4" width="12.33203125" customWidth="1"/>
    <col min="5" max="5" width="18" customWidth="1"/>
    <col min="6" max="6" width="14.5546875" customWidth="1"/>
    <col min="7" max="7" width="14.6640625" customWidth="1"/>
    <col min="8" max="8" width="14.33203125" customWidth="1"/>
  </cols>
  <sheetData>
    <row r="1" spans="2:10" ht="15.6" x14ac:dyDescent="0.3">
      <c r="B1" s="279" t="s">
        <v>234</v>
      </c>
      <c r="C1" s="279"/>
      <c r="D1" s="279"/>
      <c r="E1" s="279"/>
      <c r="F1" s="279"/>
      <c r="G1" s="279"/>
      <c r="H1" s="279"/>
    </row>
    <row r="2" spans="2:10" ht="15.6" x14ac:dyDescent="0.3">
      <c r="B2" s="279" t="s">
        <v>749</v>
      </c>
      <c r="C2" s="279"/>
      <c r="D2" s="279"/>
      <c r="E2" s="279"/>
      <c r="F2" s="279"/>
      <c r="G2" s="279"/>
      <c r="H2" s="279"/>
    </row>
    <row r="3" spans="2:10" ht="15.6" x14ac:dyDescent="0.3">
      <c r="B3" s="279" t="s">
        <v>235</v>
      </c>
      <c r="C3" s="279"/>
      <c r="D3" s="279"/>
      <c r="E3" s="279"/>
      <c r="F3" s="279"/>
      <c r="G3" s="279"/>
      <c r="H3" s="279"/>
    </row>
    <row r="4" spans="2:10" ht="16.2" thickBot="1" x14ac:dyDescent="0.35">
      <c r="B4" s="128" t="s">
        <v>634</v>
      </c>
      <c r="C4" s="128"/>
      <c r="D4" s="94"/>
      <c r="E4" s="128" t="s">
        <v>639</v>
      </c>
      <c r="F4" s="94"/>
      <c r="G4" s="94"/>
      <c r="H4" s="94"/>
    </row>
    <row r="5" spans="2:10" ht="94.2" thickBot="1" x14ac:dyDescent="0.35">
      <c r="B5" s="47" t="s">
        <v>0</v>
      </c>
      <c r="C5" s="98" t="s">
        <v>73</v>
      </c>
      <c r="D5" s="50" t="s">
        <v>72</v>
      </c>
      <c r="E5" s="49" t="s">
        <v>237</v>
      </c>
      <c r="F5" s="50" t="s">
        <v>236</v>
      </c>
      <c r="G5" s="50" t="s">
        <v>750</v>
      </c>
      <c r="H5" s="50" t="s">
        <v>751</v>
      </c>
    </row>
    <row r="6" spans="2:10" ht="15.6" x14ac:dyDescent="0.3">
      <c r="B6" s="86">
        <v>1</v>
      </c>
      <c r="C6" s="24" t="s">
        <v>244</v>
      </c>
      <c r="D6" s="32" t="s">
        <v>110</v>
      </c>
      <c r="E6" s="177">
        <v>33939</v>
      </c>
      <c r="F6" s="178">
        <v>260</v>
      </c>
      <c r="G6" s="164">
        <f>F6-H6</f>
        <v>260</v>
      </c>
      <c r="H6" s="179">
        <v>0</v>
      </c>
      <c r="J6" s="12"/>
    </row>
    <row r="7" spans="2:10" ht="15.6" x14ac:dyDescent="0.3">
      <c r="B7" s="89">
        <f>B6+1</f>
        <v>2</v>
      </c>
      <c r="C7" s="25" t="s">
        <v>245</v>
      </c>
      <c r="D7" s="153" t="s">
        <v>111</v>
      </c>
      <c r="E7" s="180">
        <v>33939</v>
      </c>
      <c r="F7" s="181">
        <v>260</v>
      </c>
      <c r="G7" s="166">
        <f t="shared" ref="G7:G65" si="0">F7-H7</f>
        <v>260</v>
      </c>
      <c r="H7" s="182">
        <v>0</v>
      </c>
      <c r="J7" s="12"/>
    </row>
    <row r="8" spans="2:10" ht="15.6" x14ac:dyDescent="0.3">
      <c r="B8" s="89">
        <f t="shared" ref="B8:B70" si="1">B7+1</f>
        <v>3</v>
      </c>
      <c r="C8" s="25" t="s">
        <v>246</v>
      </c>
      <c r="D8" s="153" t="s">
        <v>112</v>
      </c>
      <c r="E8" s="180">
        <v>33939</v>
      </c>
      <c r="F8" s="181">
        <v>260</v>
      </c>
      <c r="G8" s="166">
        <f t="shared" si="0"/>
        <v>260</v>
      </c>
      <c r="H8" s="182">
        <v>0</v>
      </c>
      <c r="J8" s="12"/>
    </row>
    <row r="9" spans="2:10" ht="15.6" x14ac:dyDescent="0.3">
      <c r="B9" s="89">
        <f t="shared" si="1"/>
        <v>4</v>
      </c>
      <c r="C9" s="25" t="s">
        <v>247</v>
      </c>
      <c r="D9" s="153" t="s">
        <v>113</v>
      </c>
      <c r="E9" s="180">
        <v>34151</v>
      </c>
      <c r="F9" s="181">
        <v>66</v>
      </c>
      <c r="G9" s="166">
        <f t="shared" si="0"/>
        <v>66</v>
      </c>
      <c r="H9" s="182">
        <v>0</v>
      </c>
      <c r="J9" s="12"/>
    </row>
    <row r="10" spans="2:10" ht="15.6" x14ac:dyDescent="0.3">
      <c r="B10" s="89">
        <f t="shared" si="1"/>
        <v>5</v>
      </c>
      <c r="C10" s="25" t="s">
        <v>248</v>
      </c>
      <c r="D10" s="153" t="s">
        <v>114</v>
      </c>
      <c r="E10" s="180">
        <v>34151</v>
      </c>
      <c r="F10" s="181">
        <v>25</v>
      </c>
      <c r="G10" s="166">
        <f t="shared" si="0"/>
        <v>25</v>
      </c>
      <c r="H10" s="182">
        <v>0</v>
      </c>
      <c r="J10" s="12"/>
    </row>
    <row r="11" spans="2:10" ht="15.6" x14ac:dyDescent="0.3">
      <c r="B11" s="89">
        <f t="shared" si="1"/>
        <v>6</v>
      </c>
      <c r="C11" s="25" t="s">
        <v>249</v>
      </c>
      <c r="D11" s="153" t="s">
        <v>115</v>
      </c>
      <c r="E11" s="180">
        <v>34151</v>
      </c>
      <c r="F11" s="181">
        <v>25</v>
      </c>
      <c r="G11" s="166">
        <f t="shared" si="0"/>
        <v>25</v>
      </c>
      <c r="H11" s="182">
        <v>0</v>
      </c>
      <c r="J11" s="12"/>
    </row>
    <row r="12" spans="2:10" ht="15.6" x14ac:dyDescent="0.3">
      <c r="B12" s="89">
        <f t="shared" si="1"/>
        <v>7</v>
      </c>
      <c r="C12" s="25" t="s">
        <v>250</v>
      </c>
      <c r="D12" s="153" t="s">
        <v>116</v>
      </c>
      <c r="E12" s="180">
        <v>34151</v>
      </c>
      <c r="F12" s="181">
        <v>25</v>
      </c>
      <c r="G12" s="166">
        <f t="shared" si="0"/>
        <v>25</v>
      </c>
      <c r="H12" s="182">
        <v>0</v>
      </c>
      <c r="J12" s="12"/>
    </row>
    <row r="13" spans="2:10" ht="15.6" x14ac:dyDescent="0.3">
      <c r="B13" s="89">
        <f t="shared" si="1"/>
        <v>8</v>
      </c>
      <c r="C13" s="25" t="s">
        <v>251</v>
      </c>
      <c r="D13" s="153" t="s">
        <v>117</v>
      </c>
      <c r="E13" s="180">
        <v>34151</v>
      </c>
      <c r="F13" s="181">
        <v>25</v>
      </c>
      <c r="G13" s="166">
        <f t="shared" si="0"/>
        <v>25</v>
      </c>
      <c r="H13" s="182">
        <v>0</v>
      </c>
      <c r="J13" s="12"/>
    </row>
    <row r="14" spans="2:10" ht="15.6" x14ac:dyDescent="0.3">
      <c r="B14" s="89">
        <f t="shared" si="1"/>
        <v>9</v>
      </c>
      <c r="C14" s="25" t="s">
        <v>252</v>
      </c>
      <c r="D14" s="153" t="s">
        <v>118</v>
      </c>
      <c r="E14" s="180">
        <v>34151</v>
      </c>
      <c r="F14" s="181">
        <v>25</v>
      </c>
      <c r="G14" s="166">
        <f t="shared" si="0"/>
        <v>25</v>
      </c>
      <c r="H14" s="182">
        <v>0</v>
      </c>
      <c r="J14" s="12"/>
    </row>
    <row r="15" spans="2:10" ht="15.6" x14ac:dyDescent="0.3">
      <c r="B15" s="89">
        <f t="shared" si="1"/>
        <v>10</v>
      </c>
      <c r="C15" s="25" t="s">
        <v>253</v>
      </c>
      <c r="D15" s="153" t="s">
        <v>119</v>
      </c>
      <c r="E15" s="180">
        <v>34151</v>
      </c>
      <c r="F15" s="181">
        <v>25</v>
      </c>
      <c r="G15" s="166">
        <f t="shared" si="0"/>
        <v>25</v>
      </c>
      <c r="H15" s="182">
        <v>0</v>
      </c>
      <c r="J15" s="12"/>
    </row>
    <row r="16" spans="2:10" ht="15.6" x14ac:dyDescent="0.3">
      <c r="B16" s="89">
        <f t="shared" si="1"/>
        <v>11</v>
      </c>
      <c r="C16" s="25" t="s">
        <v>238</v>
      </c>
      <c r="D16" s="153" t="s">
        <v>120</v>
      </c>
      <c r="E16" s="180">
        <v>34151</v>
      </c>
      <c r="F16" s="181">
        <v>25</v>
      </c>
      <c r="G16" s="166">
        <f t="shared" si="0"/>
        <v>25</v>
      </c>
      <c r="H16" s="182">
        <v>0</v>
      </c>
      <c r="J16" s="12"/>
    </row>
    <row r="17" spans="2:10" ht="15.6" x14ac:dyDescent="0.3">
      <c r="B17" s="89">
        <f t="shared" si="1"/>
        <v>12</v>
      </c>
      <c r="C17" s="25" t="s">
        <v>254</v>
      </c>
      <c r="D17" s="153" t="s">
        <v>121</v>
      </c>
      <c r="E17" s="180">
        <v>34151</v>
      </c>
      <c r="F17" s="181">
        <v>25</v>
      </c>
      <c r="G17" s="166">
        <f t="shared" si="0"/>
        <v>25</v>
      </c>
      <c r="H17" s="182">
        <v>0</v>
      </c>
      <c r="J17" s="12"/>
    </row>
    <row r="18" spans="2:10" ht="15.6" x14ac:dyDescent="0.3">
      <c r="B18" s="89">
        <f t="shared" si="1"/>
        <v>13</v>
      </c>
      <c r="C18" s="25" t="s">
        <v>255</v>
      </c>
      <c r="D18" s="153" t="s">
        <v>122</v>
      </c>
      <c r="E18" s="180">
        <v>34151</v>
      </c>
      <c r="F18" s="181">
        <v>25</v>
      </c>
      <c r="G18" s="166">
        <f t="shared" si="0"/>
        <v>25</v>
      </c>
      <c r="H18" s="182">
        <v>0</v>
      </c>
      <c r="J18" s="12"/>
    </row>
    <row r="19" spans="2:10" ht="15.6" x14ac:dyDescent="0.3">
      <c r="B19" s="89">
        <f t="shared" si="1"/>
        <v>14</v>
      </c>
      <c r="C19" s="25" t="s">
        <v>256</v>
      </c>
      <c r="D19" s="153" t="s">
        <v>123</v>
      </c>
      <c r="E19" s="183">
        <v>2012</v>
      </c>
      <c r="F19" s="181">
        <v>25</v>
      </c>
      <c r="G19" s="166">
        <f t="shared" si="0"/>
        <v>25</v>
      </c>
      <c r="H19" s="182">
        <v>0</v>
      </c>
      <c r="J19" s="12"/>
    </row>
    <row r="20" spans="2:10" ht="15.6" x14ac:dyDescent="0.3">
      <c r="B20" s="89">
        <f t="shared" si="1"/>
        <v>15</v>
      </c>
      <c r="C20" s="25" t="s">
        <v>238</v>
      </c>
      <c r="D20" s="153" t="s">
        <v>241</v>
      </c>
      <c r="E20" s="183">
        <v>2012</v>
      </c>
      <c r="F20" s="181">
        <v>3943.76</v>
      </c>
      <c r="G20" s="166">
        <f t="shared" si="0"/>
        <v>3943.76</v>
      </c>
      <c r="H20" s="182">
        <v>0</v>
      </c>
      <c r="J20" s="12"/>
    </row>
    <row r="21" spans="2:10" ht="15.6" x14ac:dyDescent="0.3">
      <c r="B21" s="89">
        <f t="shared" si="1"/>
        <v>16</v>
      </c>
      <c r="C21" s="25" t="s">
        <v>239</v>
      </c>
      <c r="D21" s="153" t="s">
        <v>242</v>
      </c>
      <c r="E21" s="183">
        <v>2012</v>
      </c>
      <c r="F21" s="181">
        <v>3405.26</v>
      </c>
      <c r="G21" s="166">
        <f t="shared" si="0"/>
        <v>3405.26</v>
      </c>
      <c r="H21" s="182">
        <v>0</v>
      </c>
      <c r="J21" s="12"/>
    </row>
    <row r="22" spans="2:10" ht="47.25" customHeight="1" x14ac:dyDescent="0.3">
      <c r="B22" s="89">
        <f t="shared" si="1"/>
        <v>17</v>
      </c>
      <c r="C22" s="25" t="s">
        <v>240</v>
      </c>
      <c r="D22" s="153" t="s">
        <v>243</v>
      </c>
      <c r="E22" s="180">
        <v>39022</v>
      </c>
      <c r="F22" s="181">
        <v>3918.17</v>
      </c>
      <c r="G22" s="166">
        <f t="shared" si="0"/>
        <v>3918.17</v>
      </c>
      <c r="H22" s="182">
        <v>0</v>
      </c>
      <c r="J22" s="12"/>
    </row>
    <row r="23" spans="2:10" ht="46.8" x14ac:dyDescent="0.3">
      <c r="B23" s="89">
        <f t="shared" si="1"/>
        <v>18</v>
      </c>
      <c r="C23" s="28" t="s">
        <v>257</v>
      </c>
      <c r="D23" s="153" t="s">
        <v>124</v>
      </c>
      <c r="E23" s="180">
        <v>39813</v>
      </c>
      <c r="F23" s="181">
        <v>3026.21</v>
      </c>
      <c r="G23" s="166">
        <f t="shared" si="0"/>
        <v>3026.21</v>
      </c>
      <c r="H23" s="182">
        <v>0</v>
      </c>
      <c r="J23" s="12"/>
    </row>
    <row r="24" spans="2:10" ht="15.6" x14ac:dyDescent="0.3">
      <c r="B24" s="89">
        <f t="shared" si="1"/>
        <v>19</v>
      </c>
      <c r="C24" s="28" t="s">
        <v>258</v>
      </c>
      <c r="D24" s="153" t="s">
        <v>125</v>
      </c>
      <c r="E24" s="180">
        <v>39813</v>
      </c>
      <c r="F24" s="181">
        <v>63031.5</v>
      </c>
      <c r="G24" s="166">
        <f t="shared" si="0"/>
        <v>63031.5</v>
      </c>
      <c r="H24" s="182">
        <v>0</v>
      </c>
      <c r="J24" s="12"/>
    </row>
    <row r="25" spans="2:10" ht="45" customHeight="1" x14ac:dyDescent="0.3">
      <c r="B25" s="89">
        <f t="shared" si="1"/>
        <v>20</v>
      </c>
      <c r="C25" s="28" t="s">
        <v>259</v>
      </c>
      <c r="D25" s="153" t="s">
        <v>126</v>
      </c>
      <c r="E25" s="180">
        <v>40182</v>
      </c>
      <c r="F25" s="181">
        <v>27311.52</v>
      </c>
      <c r="G25" s="166">
        <f t="shared" si="0"/>
        <v>27311.52</v>
      </c>
      <c r="H25" s="182">
        <v>0</v>
      </c>
      <c r="J25" s="12"/>
    </row>
    <row r="26" spans="2:10" ht="44.25" customHeight="1" x14ac:dyDescent="0.3">
      <c r="B26" s="89">
        <f t="shared" si="1"/>
        <v>21</v>
      </c>
      <c r="C26" s="28" t="s">
        <v>260</v>
      </c>
      <c r="D26" s="153" t="s">
        <v>127</v>
      </c>
      <c r="E26" s="180">
        <v>40182</v>
      </c>
      <c r="F26" s="181">
        <v>36075</v>
      </c>
      <c r="G26" s="166">
        <f t="shared" si="0"/>
        <v>36075</v>
      </c>
      <c r="H26" s="182">
        <v>0</v>
      </c>
      <c r="J26" s="12"/>
    </row>
    <row r="27" spans="2:10" ht="46.8" x14ac:dyDescent="0.3">
      <c r="B27" s="89">
        <f t="shared" si="1"/>
        <v>22</v>
      </c>
      <c r="C27" s="28" t="s">
        <v>261</v>
      </c>
      <c r="D27" s="153" t="s">
        <v>128</v>
      </c>
      <c r="E27" s="180">
        <v>40612</v>
      </c>
      <c r="F27" s="181">
        <f>9128.4+36075</f>
        <v>45203.4</v>
      </c>
      <c r="G27" s="166">
        <f t="shared" si="0"/>
        <v>45203.4</v>
      </c>
      <c r="H27" s="182">
        <v>0</v>
      </c>
      <c r="J27" s="12"/>
    </row>
    <row r="28" spans="2:10" ht="31.2" x14ac:dyDescent="0.3">
      <c r="B28" s="89">
        <f t="shared" si="1"/>
        <v>23</v>
      </c>
      <c r="C28" s="28" t="s">
        <v>262</v>
      </c>
      <c r="D28" s="153" t="s">
        <v>129</v>
      </c>
      <c r="E28" s="180">
        <v>40612</v>
      </c>
      <c r="F28" s="181">
        <v>6366</v>
      </c>
      <c r="G28" s="166">
        <f t="shared" si="0"/>
        <v>6366</v>
      </c>
      <c r="H28" s="182">
        <v>0</v>
      </c>
      <c r="J28" s="12"/>
    </row>
    <row r="29" spans="2:10" ht="31.2" x14ac:dyDescent="0.3">
      <c r="B29" s="89">
        <f t="shared" si="1"/>
        <v>24</v>
      </c>
      <c r="C29" s="28" t="s">
        <v>263</v>
      </c>
      <c r="D29" s="153" t="s">
        <v>130</v>
      </c>
      <c r="E29" s="180">
        <v>40612</v>
      </c>
      <c r="F29" s="181">
        <v>6366</v>
      </c>
      <c r="G29" s="166">
        <f t="shared" si="0"/>
        <v>6366</v>
      </c>
      <c r="H29" s="182">
        <v>0</v>
      </c>
      <c r="J29" s="12"/>
    </row>
    <row r="30" spans="2:10" ht="31.2" x14ac:dyDescent="0.3">
      <c r="B30" s="89">
        <f t="shared" si="1"/>
        <v>25</v>
      </c>
      <c r="C30" s="28" t="s">
        <v>264</v>
      </c>
      <c r="D30" s="153" t="s">
        <v>131</v>
      </c>
      <c r="E30" s="180">
        <v>40663</v>
      </c>
      <c r="F30" s="181">
        <v>6366</v>
      </c>
      <c r="G30" s="166">
        <f t="shared" si="0"/>
        <v>6366</v>
      </c>
      <c r="H30" s="182">
        <v>0</v>
      </c>
      <c r="J30" s="12"/>
    </row>
    <row r="31" spans="2:10" ht="31.2" x14ac:dyDescent="0.3">
      <c r="B31" s="89">
        <f t="shared" si="1"/>
        <v>26</v>
      </c>
      <c r="C31" s="28" t="s">
        <v>265</v>
      </c>
      <c r="D31" s="153" t="s">
        <v>189</v>
      </c>
      <c r="E31" s="180">
        <v>40663</v>
      </c>
      <c r="F31" s="181">
        <v>21501</v>
      </c>
      <c r="G31" s="166">
        <f t="shared" si="0"/>
        <v>21501</v>
      </c>
      <c r="H31" s="182">
        <v>0</v>
      </c>
      <c r="J31" s="12"/>
    </row>
    <row r="32" spans="2:10" ht="15.6" x14ac:dyDescent="0.3">
      <c r="B32" s="89">
        <f t="shared" si="1"/>
        <v>27</v>
      </c>
      <c r="C32" s="28" t="s">
        <v>207</v>
      </c>
      <c r="D32" s="153" t="s">
        <v>190</v>
      </c>
      <c r="E32" s="180">
        <v>40663</v>
      </c>
      <c r="F32" s="181">
        <v>7084</v>
      </c>
      <c r="G32" s="166">
        <f t="shared" si="0"/>
        <v>7084</v>
      </c>
      <c r="H32" s="182">
        <v>0</v>
      </c>
      <c r="J32" s="12"/>
    </row>
    <row r="33" spans="2:10" ht="31.2" x14ac:dyDescent="0.3">
      <c r="B33" s="89">
        <f t="shared" si="1"/>
        <v>28</v>
      </c>
      <c r="C33" s="28" t="s">
        <v>266</v>
      </c>
      <c r="D33" s="153" t="s">
        <v>191</v>
      </c>
      <c r="E33" s="180">
        <v>40663</v>
      </c>
      <c r="F33" s="181">
        <v>18009</v>
      </c>
      <c r="G33" s="166">
        <f t="shared" si="0"/>
        <v>18009</v>
      </c>
      <c r="H33" s="182">
        <v>0</v>
      </c>
      <c r="J33" s="12"/>
    </row>
    <row r="34" spans="2:10" ht="31.2" x14ac:dyDescent="0.3">
      <c r="B34" s="89">
        <f t="shared" si="1"/>
        <v>29</v>
      </c>
      <c r="C34" s="28" t="s">
        <v>267</v>
      </c>
      <c r="D34" s="153" t="s">
        <v>192</v>
      </c>
      <c r="E34" s="180">
        <v>40541</v>
      </c>
      <c r="F34" s="181">
        <v>31720</v>
      </c>
      <c r="G34" s="166">
        <f t="shared" si="0"/>
        <v>31720</v>
      </c>
      <c r="H34" s="182">
        <v>0</v>
      </c>
      <c r="J34" s="12"/>
    </row>
    <row r="35" spans="2:10" ht="62.4" x14ac:dyDescent="0.3">
      <c r="B35" s="89">
        <f t="shared" si="1"/>
        <v>30</v>
      </c>
      <c r="C35" s="28" t="s">
        <v>268</v>
      </c>
      <c r="D35" s="153" t="s">
        <v>193</v>
      </c>
      <c r="E35" s="180">
        <v>40541</v>
      </c>
      <c r="F35" s="181">
        <v>5847.9</v>
      </c>
      <c r="G35" s="166">
        <f t="shared" si="0"/>
        <v>5847.9</v>
      </c>
      <c r="H35" s="182">
        <v>0</v>
      </c>
      <c r="J35" s="12"/>
    </row>
    <row r="36" spans="2:10" ht="62.4" x14ac:dyDescent="0.3">
      <c r="B36" s="89">
        <f t="shared" si="1"/>
        <v>31</v>
      </c>
      <c r="C36" s="28" t="s">
        <v>269</v>
      </c>
      <c r="D36" s="153" t="s">
        <v>194</v>
      </c>
      <c r="E36" s="180">
        <v>40541</v>
      </c>
      <c r="F36" s="181">
        <v>5847.9</v>
      </c>
      <c r="G36" s="166">
        <f t="shared" si="0"/>
        <v>5847.9</v>
      </c>
      <c r="H36" s="182">
        <v>0</v>
      </c>
      <c r="J36" s="12"/>
    </row>
    <row r="37" spans="2:10" ht="62.4" x14ac:dyDescent="0.3">
      <c r="B37" s="89">
        <f t="shared" si="1"/>
        <v>32</v>
      </c>
      <c r="C37" s="28" t="s">
        <v>270</v>
      </c>
      <c r="D37" s="153" t="s">
        <v>195</v>
      </c>
      <c r="E37" s="180">
        <v>40541</v>
      </c>
      <c r="F37" s="181">
        <v>5847.9</v>
      </c>
      <c r="G37" s="166">
        <f t="shared" si="0"/>
        <v>5847.9</v>
      </c>
      <c r="H37" s="182">
        <v>0</v>
      </c>
      <c r="J37" s="12"/>
    </row>
    <row r="38" spans="2:10" ht="62.4" x14ac:dyDescent="0.3">
      <c r="B38" s="89">
        <f t="shared" si="1"/>
        <v>33</v>
      </c>
      <c r="C38" s="28" t="s">
        <v>271</v>
      </c>
      <c r="D38" s="153" t="s">
        <v>196</v>
      </c>
      <c r="E38" s="180">
        <v>40541</v>
      </c>
      <c r="F38" s="181">
        <v>5847.9</v>
      </c>
      <c r="G38" s="166">
        <f t="shared" si="0"/>
        <v>5847.9</v>
      </c>
      <c r="H38" s="182">
        <v>0</v>
      </c>
      <c r="J38" s="12"/>
    </row>
    <row r="39" spans="2:10" ht="62.4" x14ac:dyDescent="0.3">
      <c r="B39" s="89">
        <f t="shared" si="1"/>
        <v>34</v>
      </c>
      <c r="C39" s="28" t="s">
        <v>272</v>
      </c>
      <c r="D39" s="153" t="s">
        <v>197</v>
      </c>
      <c r="E39" s="180">
        <v>40541</v>
      </c>
      <c r="F39" s="181">
        <v>6652.07</v>
      </c>
      <c r="G39" s="166">
        <f t="shared" si="0"/>
        <v>6652.07</v>
      </c>
      <c r="H39" s="182">
        <v>0</v>
      </c>
      <c r="J39" s="12"/>
    </row>
    <row r="40" spans="2:10" ht="62.4" x14ac:dyDescent="0.3">
      <c r="B40" s="89">
        <f t="shared" si="1"/>
        <v>35</v>
      </c>
      <c r="C40" s="28" t="s">
        <v>273</v>
      </c>
      <c r="D40" s="153" t="s">
        <v>198</v>
      </c>
      <c r="E40" s="180">
        <v>40541</v>
      </c>
      <c r="F40" s="181">
        <v>6652.07</v>
      </c>
      <c r="G40" s="166">
        <f t="shared" si="0"/>
        <v>6652.07</v>
      </c>
      <c r="H40" s="182">
        <v>0</v>
      </c>
      <c r="J40" s="12"/>
    </row>
    <row r="41" spans="2:10" ht="62.4" x14ac:dyDescent="0.3">
      <c r="B41" s="89">
        <f t="shared" si="1"/>
        <v>36</v>
      </c>
      <c r="C41" s="28" t="s">
        <v>274</v>
      </c>
      <c r="D41" s="153" t="s">
        <v>199</v>
      </c>
      <c r="E41" s="180">
        <v>40541</v>
      </c>
      <c r="F41" s="181">
        <v>6652.07</v>
      </c>
      <c r="G41" s="166">
        <f t="shared" si="0"/>
        <v>6652.07</v>
      </c>
      <c r="H41" s="182">
        <v>0</v>
      </c>
      <c r="J41" s="12"/>
    </row>
    <row r="42" spans="2:10" ht="63" thickBot="1" x14ac:dyDescent="0.35">
      <c r="B42" s="89">
        <f t="shared" si="1"/>
        <v>37</v>
      </c>
      <c r="C42" s="129" t="s">
        <v>275</v>
      </c>
      <c r="D42" s="153" t="s">
        <v>200</v>
      </c>
      <c r="E42" s="184"/>
      <c r="F42" s="169">
        <v>6652.07</v>
      </c>
      <c r="G42" s="170">
        <f t="shared" si="0"/>
        <v>6652.07</v>
      </c>
      <c r="H42" s="185">
        <v>0</v>
      </c>
      <c r="J42" s="12"/>
    </row>
    <row r="43" spans="2:10" ht="16.2" thickBot="1" x14ac:dyDescent="0.35">
      <c r="B43" s="89">
        <f t="shared" si="1"/>
        <v>38</v>
      </c>
      <c r="C43" s="227" t="s">
        <v>658</v>
      </c>
      <c r="D43" s="186"/>
      <c r="E43" s="187"/>
      <c r="F43" s="188">
        <f>SUM(F6:F42)</f>
        <v>334422.70000000007</v>
      </c>
      <c r="G43" s="189">
        <f t="shared" si="0"/>
        <v>334422.70000000007</v>
      </c>
      <c r="H43" s="190">
        <f>SUM(H6:H42)</f>
        <v>0</v>
      </c>
      <c r="J43" s="12"/>
    </row>
    <row r="44" spans="2:10" ht="31.2" x14ac:dyDescent="0.3">
      <c r="B44" s="89">
        <f t="shared" si="1"/>
        <v>39</v>
      </c>
      <c r="C44" s="228" t="s">
        <v>133</v>
      </c>
      <c r="D44" s="154" t="s">
        <v>132</v>
      </c>
      <c r="E44" s="191">
        <v>38047</v>
      </c>
      <c r="F44" s="192">
        <v>561</v>
      </c>
      <c r="G44" s="193">
        <f t="shared" si="0"/>
        <v>561</v>
      </c>
      <c r="H44" s="194">
        <v>0</v>
      </c>
      <c r="J44" s="12"/>
    </row>
    <row r="45" spans="2:10" ht="31.2" x14ac:dyDescent="0.3">
      <c r="B45" s="89">
        <f t="shared" si="1"/>
        <v>40</v>
      </c>
      <c r="C45" s="28" t="s">
        <v>276</v>
      </c>
      <c r="D45" s="154" t="s">
        <v>134</v>
      </c>
      <c r="E45" s="180">
        <v>38078</v>
      </c>
      <c r="F45" s="181">
        <v>3896.34</v>
      </c>
      <c r="G45" s="166">
        <f t="shared" si="0"/>
        <v>3896.34</v>
      </c>
      <c r="H45" s="182">
        <v>0</v>
      </c>
      <c r="J45" s="12"/>
    </row>
    <row r="46" spans="2:10" ht="31.2" x14ac:dyDescent="0.3">
      <c r="B46" s="89">
        <f t="shared" si="1"/>
        <v>41</v>
      </c>
      <c r="C46" s="28" t="s">
        <v>136</v>
      </c>
      <c r="D46" s="154" t="s">
        <v>135</v>
      </c>
      <c r="E46" s="180">
        <v>38108</v>
      </c>
      <c r="F46" s="181">
        <v>1458</v>
      </c>
      <c r="G46" s="166">
        <f t="shared" si="0"/>
        <v>1458</v>
      </c>
      <c r="H46" s="182">
        <v>0</v>
      </c>
      <c r="J46" s="12"/>
    </row>
    <row r="47" spans="2:10" ht="15.6" x14ac:dyDescent="0.3">
      <c r="B47" s="89">
        <f t="shared" si="1"/>
        <v>42</v>
      </c>
      <c r="C47" s="28" t="s">
        <v>277</v>
      </c>
      <c r="D47" s="154" t="s">
        <v>137</v>
      </c>
      <c r="E47" s="180">
        <v>38476</v>
      </c>
      <c r="F47" s="181">
        <v>3438</v>
      </c>
      <c r="G47" s="166">
        <f t="shared" si="0"/>
        <v>3438</v>
      </c>
      <c r="H47" s="182">
        <v>0</v>
      </c>
      <c r="J47" s="12"/>
    </row>
    <row r="48" spans="2:10" ht="15.6" x14ac:dyDescent="0.3">
      <c r="B48" s="89">
        <f t="shared" si="1"/>
        <v>43</v>
      </c>
      <c r="C48" s="28" t="s">
        <v>369</v>
      </c>
      <c r="D48" s="154" t="s">
        <v>138</v>
      </c>
      <c r="E48" s="180">
        <v>38551</v>
      </c>
      <c r="F48" s="181">
        <v>999.17</v>
      </c>
      <c r="G48" s="166">
        <v>999.17</v>
      </c>
      <c r="H48" s="182">
        <v>0</v>
      </c>
      <c r="J48" s="12"/>
    </row>
    <row r="49" spans="2:10" ht="15.6" x14ac:dyDescent="0.3">
      <c r="B49" s="89">
        <f t="shared" si="1"/>
        <v>44</v>
      </c>
      <c r="C49" s="28" t="s">
        <v>370</v>
      </c>
      <c r="D49" s="154" t="s">
        <v>139</v>
      </c>
      <c r="E49" s="180">
        <v>38838</v>
      </c>
      <c r="F49" s="181">
        <v>4650</v>
      </c>
      <c r="G49" s="166">
        <f t="shared" si="0"/>
        <v>4650</v>
      </c>
      <c r="H49" s="182">
        <v>0</v>
      </c>
      <c r="J49" s="12"/>
    </row>
    <row r="50" spans="2:10" ht="31.2" x14ac:dyDescent="0.3">
      <c r="B50" s="89">
        <f t="shared" si="1"/>
        <v>45</v>
      </c>
      <c r="C50" s="28" t="s">
        <v>371</v>
      </c>
      <c r="D50" s="154" t="s">
        <v>323</v>
      </c>
      <c r="E50" s="180">
        <v>39133</v>
      </c>
      <c r="F50" s="181">
        <v>3860</v>
      </c>
      <c r="G50" s="166">
        <f t="shared" si="0"/>
        <v>3860</v>
      </c>
      <c r="H50" s="182">
        <v>0</v>
      </c>
      <c r="J50" s="12"/>
    </row>
    <row r="51" spans="2:10" ht="15.6" x14ac:dyDescent="0.3">
      <c r="B51" s="89">
        <f t="shared" si="1"/>
        <v>46</v>
      </c>
      <c r="C51" s="229" t="s">
        <v>278</v>
      </c>
      <c r="D51" s="153" t="s">
        <v>233</v>
      </c>
      <c r="E51" s="180">
        <v>39934</v>
      </c>
      <c r="F51" s="181">
        <v>15188.08</v>
      </c>
      <c r="G51" s="166">
        <f t="shared" si="0"/>
        <v>15188.08</v>
      </c>
      <c r="H51" s="182"/>
      <c r="J51" s="12"/>
    </row>
    <row r="52" spans="2:10" ht="15.6" x14ac:dyDescent="0.3">
      <c r="B52" s="89">
        <f t="shared" si="1"/>
        <v>47</v>
      </c>
      <c r="C52" s="229" t="s">
        <v>278</v>
      </c>
      <c r="D52" s="153" t="s">
        <v>187</v>
      </c>
      <c r="E52" s="180">
        <v>39934</v>
      </c>
      <c r="F52" s="181">
        <v>18472.490000000002</v>
      </c>
      <c r="G52" s="166">
        <f t="shared" si="0"/>
        <v>18472.490000000002</v>
      </c>
      <c r="H52" s="182"/>
      <c r="J52" s="12"/>
    </row>
    <row r="53" spans="2:10" ht="15.6" x14ac:dyDescent="0.3">
      <c r="B53" s="89">
        <f t="shared" si="1"/>
        <v>48</v>
      </c>
      <c r="C53" s="229" t="s">
        <v>278</v>
      </c>
      <c r="D53" s="153" t="s">
        <v>188</v>
      </c>
      <c r="E53" s="180">
        <v>39934</v>
      </c>
      <c r="F53" s="181">
        <v>9528.1200000000008</v>
      </c>
      <c r="G53" s="166">
        <f t="shared" si="0"/>
        <v>9528.1200000000008</v>
      </c>
      <c r="H53" s="182"/>
      <c r="J53" s="12"/>
    </row>
    <row r="54" spans="2:10" ht="15.6" x14ac:dyDescent="0.3">
      <c r="B54" s="89">
        <f t="shared" si="1"/>
        <v>49</v>
      </c>
      <c r="C54" s="230" t="s">
        <v>279</v>
      </c>
      <c r="D54" s="153"/>
      <c r="E54" s="180"/>
      <c r="F54" s="181"/>
      <c r="G54" s="166">
        <f t="shared" si="0"/>
        <v>0</v>
      </c>
      <c r="H54" s="182"/>
      <c r="J54" s="12"/>
    </row>
    <row r="55" spans="2:10" ht="31.2" x14ac:dyDescent="0.3">
      <c r="B55" s="89">
        <f t="shared" si="1"/>
        <v>50</v>
      </c>
      <c r="C55" s="28" t="s">
        <v>280</v>
      </c>
      <c r="D55" s="153" t="s">
        <v>324</v>
      </c>
      <c r="E55" s="195">
        <v>40858</v>
      </c>
      <c r="F55" s="181">
        <v>5589</v>
      </c>
      <c r="G55" s="166">
        <f>F55-H55+1024.65</f>
        <v>6613.65</v>
      </c>
      <c r="H55" s="182">
        <v>0</v>
      </c>
      <c r="J55" s="12"/>
    </row>
    <row r="56" spans="2:10" ht="31.2" x14ac:dyDescent="0.3">
      <c r="B56" s="89">
        <f t="shared" si="1"/>
        <v>51</v>
      </c>
      <c r="C56" s="28" t="s">
        <v>281</v>
      </c>
      <c r="D56" s="153" t="s">
        <v>325</v>
      </c>
      <c r="E56" s="195">
        <v>40858</v>
      </c>
      <c r="F56" s="181">
        <v>5589</v>
      </c>
      <c r="G56" s="166">
        <f>F56-H56+1024.65</f>
        <v>6613.65</v>
      </c>
      <c r="H56" s="182">
        <v>0</v>
      </c>
      <c r="J56" s="12"/>
    </row>
    <row r="57" spans="2:10" ht="31.2" x14ac:dyDescent="0.3">
      <c r="B57" s="89">
        <f t="shared" si="1"/>
        <v>52</v>
      </c>
      <c r="C57" s="28" t="s">
        <v>282</v>
      </c>
      <c r="D57" s="153" t="s">
        <v>326</v>
      </c>
      <c r="E57" s="195">
        <v>40858</v>
      </c>
      <c r="F57" s="181">
        <v>5589</v>
      </c>
      <c r="G57" s="166">
        <f>F57-H57+1024.65</f>
        <v>6613.65</v>
      </c>
      <c r="H57" s="182">
        <v>0</v>
      </c>
      <c r="J57" s="12"/>
    </row>
    <row r="58" spans="2:10" ht="31.2" x14ac:dyDescent="0.3">
      <c r="B58" s="89">
        <f t="shared" si="1"/>
        <v>53</v>
      </c>
      <c r="C58" s="28" t="s">
        <v>283</v>
      </c>
      <c r="D58" s="153" t="s">
        <v>327</v>
      </c>
      <c r="E58" s="195">
        <v>40858</v>
      </c>
      <c r="F58" s="181">
        <v>5589</v>
      </c>
      <c r="G58" s="166">
        <f>F58-H58+1024.65</f>
        <v>6613.65</v>
      </c>
      <c r="H58" s="182">
        <v>0</v>
      </c>
      <c r="J58" s="12"/>
    </row>
    <row r="59" spans="2:10" ht="31.2" x14ac:dyDescent="0.3">
      <c r="B59" s="89">
        <f t="shared" si="1"/>
        <v>54</v>
      </c>
      <c r="C59" s="28" t="s">
        <v>284</v>
      </c>
      <c r="D59" s="153" t="s">
        <v>328</v>
      </c>
      <c r="E59" s="195">
        <v>40858</v>
      </c>
      <c r="F59" s="181">
        <v>5589</v>
      </c>
      <c r="G59" s="166">
        <f>F59-H59+1024.65</f>
        <v>6613.65</v>
      </c>
      <c r="H59" s="182">
        <v>0</v>
      </c>
      <c r="J59" s="12"/>
    </row>
    <row r="60" spans="2:10" ht="46.8" x14ac:dyDescent="0.3">
      <c r="B60" s="89">
        <f t="shared" si="1"/>
        <v>55</v>
      </c>
      <c r="C60" s="28" t="s">
        <v>285</v>
      </c>
      <c r="D60" s="153" t="s">
        <v>329</v>
      </c>
      <c r="E60" s="195">
        <v>40858</v>
      </c>
      <c r="F60" s="181">
        <v>17888</v>
      </c>
      <c r="G60" s="166">
        <v>17888</v>
      </c>
      <c r="H60" s="182">
        <v>0</v>
      </c>
      <c r="J60" s="12"/>
    </row>
    <row r="61" spans="2:10" ht="15.6" x14ac:dyDescent="0.3">
      <c r="B61" s="89">
        <f t="shared" si="1"/>
        <v>56</v>
      </c>
      <c r="C61" s="25" t="s">
        <v>286</v>
      </c>
      <c r="D61" s="153" t="s">
        <v>330</v>
      </c>
      <c r="E61" s="195">
        <v>40907</v>
      </c>
      <c r="F61" s="181">
        <v>2500</v>
      </c>
      <c r="G61" s="166">
        <f t="shared" si="0"/>
        <v>2500</v>
      </c>
      <c r="H61" s="182">
        <v>0</v>
      </c>
      <c r="J61" s="12"/>
    </row>
    <row r="62" spans="2:10" ht="15.6" x14ac:dyDescent="0.3">
      <c r="B62" s="89">
        <f t="shared" si="1"/>
        <v>57</v>
      </c>
      <c r="C62" s="25" t="s">
        <v>286</v>
      </c>
      <c r="D62" s="153" t="s">
        <v>331</v>
      </c>
      <c r="E62" s="195">
        <v>40907</v>
      </c>
      <c r="F62" s="181">
        <v>2500</v>
      </c>
      <c r="G62" s="166">
        <f t="shared" si="0"/>
        <v>2500</v>
      </c>
      <c r="H62" s="182">
        <v>0</v>
      </c>
      <c r="J62" s="12"/>
    </row>
    <row r="63" spans="2:10" ht="15.6" x14ac:dyDescent="0.3">
      <c r="B63" s="89">
        <f t="shared" si="1"/>
        <v>58</v>
      </c>
      <c r="C63" s="28" t="s">
        <v>287</v>
      </c>
      <c r="D63" s="153" t="s">
        <v>332</v>
      </c>
      <c r="E63" s="195">
        <v>40947</v>
      </c>
      <c r="F63" s="181">
        <v>2547</v>
      </c>
      <c r="G63" s="166">
        <f t="shared" si="0"/>
        <v>2547</v>
      </c>
      <c r="H63" s="182">
        <v>0</v>
      </c>
      <c r="I63" s="1"/>
      <c r="J63" s="12"/>
    </row>
    <row r="64" spans="2:10" ht="15.6" x14ac:dyDescent="0.3">
      <c r="B64" s="89">
        <f t="shared" si="1"/>
        <v>59</v>
      </c>
      <c r="C64" s="25" t="s">
        <v>288</v>
      </c>
      <c r="D64" s="153" t="s">
        <v>333</v>
      </c>
      <c r="E64" s="195">
        <v>40969</v>
      </c>
      <c r="F64" s="181">
        <v>6000</v>
      </c>
      <c r="G64" s="166">
        <f t="shared" si="0"/>
        <v>6000</v>
      </c>
      <c r="H64" s="182">
        <v>0</v>
      </c>
      <c r="I64" s="1"/>
      <c r="J64" s="12"/>
    </row>
    <row r="65" spans="2:13" ht="15.6" x14ac:dyDescent="0.3">
      <c r="B65" s="89">
        <f t="shared" si="1"/>
        <v>60</v>
      </c>
      <c r="C65" s="28" t="s">
        <v>289</v>
      </c>
      <c r="D65" s="153">
        <v>28104</v>
      </c>
      <c r="E65" s="195">
        <v>41027</v>
      </c>
      <c r="F65" s="181">
        <v>4015</v>
      </c>
      <c r="G65" s="166">
        <f t="shared" si="0"/>
        <v>4015</v>
      </c>
      <c r="H65" s="182">
        <v>0</v>
      </c>
      <c r="I65" s="1"/>
      <c r="J65" s="12"/>
    </row>
    <row r="66" spans="2:13" ht="15.6" x14ac:dyDescent="0.3">
      <c r="B66" s="89">
        <f t="shared" si="1"/>
        <v>61</v>
      </c>
      <c r="C66" s="28" t="s">
        <v>290</v>
      </c>
      <c r="D66" s="153" t="s">
        <v>334</v>
      </c>
      <c r="E66" s="195">
        <v>41027</v>
      </c>
      <c r="F66" s="181">
        <v>3600</v>
      </c>
      <c r="G66" s="166">
        <f>F66-H66</f>
        <v>3600</v>
      </c>
      <c r="H66" s="182">
        <v>0</v>
      </c>
      <c r="J66" s="12"/>
      <c r="M66" s="13"/>
    </row>
    <row r="67" spans="2:13" ht="62.4" x14ac:dyDescent="0.3">
      <c r="B67" s="89">
        <f t="shared" si="1"/>
        <v>62</v>
      </c>
      <c r="C67" s="28" t="s">
        <v>291</v>
      </c>
      <c r="D67" s="153" t="s">
        <v>335</v>
      </c>
      <c r="E67" s="195">
        <v>41059</v>
      </c>
      <c r="F67" s="181">
        <v>5589.16</v>
      </c>
      <c r="G67" s="182">
        <v>5589.16</v>
      </c>
      <c r="H67" s="182">
        <f>F67-G67</f>
        <v>0</v>
      </c>
      <c r="J67" s="12"/>
    </row>
    <row r="68" spans="2:13" ht="62.4" x14ac:dyDescent="0.3">
      <c r="B68" s="89">
        <f t="shared" si="1"/>
        <v>63</v>
      </c>
      <c r="C68" s="28" t="s">
        <v>292</v>
      </c>
      <c r="D68" s="153" t="s">
        <v>336</v>
      </c>
      <c r="E68" s="195">
        <v>41059</v>
      </c>
      <c r="F68" s="181">
        <v>5589.16</v>
      </c>
      <c r="G68" s="182">
        <v>5589.16</v>
      </c>
      <c r="H68" s="182">
        <f t="shared" ref="H68:H84" si="2">F68-G68</f>
        <v>0</v>
      </c>
      <c r="J68" s="12"/>
    </row>
    <row r="69" spans="2:13" ht="62.4" x14ac:dyDescent="0.3">
      <c r="B69" s="89">
        <f t="shared" si="1"/>
        <v>64</v>
      </c>
      <c r="C69" s="28" t="s">
        <v>293</v>
      </c>
      <c r="D69" s="153" t="s">
        <v>337</v>
      </c>
      <c r="E69" s="195">
        <v>41059</v>
      </c>
      <c r="F69" s="181">
        <v>5589.16</v>
      </c>
      <c r="G69" s="182">
        <v>5589.16</v>
      </c>
      <c r="H69" s="182">
        <f t="shared" si="2"/>
        <v>0</v>
      </c>
      <c r="J69" s="12"/>
    </row>
    <row r="70" spans="2:13" ht="62.4" x14ac:dyDescent="0.3">
      <c r="B70" s="89">
        <f t="shared" si="1"/>
        <v>65</v>
      </c>
      <c r="C70" s="28" t="s">
        <v>294</v>
      </c>
      <c r="D70" s="153" t="s">
        <v>338</v>
      </c>
      <c r="E70" s="195">
        <v>41059</v>
      </c>
      <c r="F70" s="181">
        <v>5589.16</v>
      </c>
      <c r="G70" s="182">
        <v>5589.16</v>
      </c>
      <c r="H70" s="182">
        <f t="shared" si="2"/>
        <v>0</v>
      </c>
      <c r="J70" s="12"/>
    </row>
    <row r="71" spans="2:13" ht="62.4" x14ac:dyDescent="0.3">
      <c r="B71" s="89">
        <f t="shared" ref="B71:B106" si="3">B70+1</f>
        <v>66</v>
      </c>
      <c r="C71" s="28" t="s">
        <v>295</v>
      </c>
      <c r="D71" s="153" t="s">
        <v>339</v>
      </c>
      <c r="E71" s="195">
        <v>41059</v>
      </c>
      <c r="F71" s="181">
        <v>5589.16</v>
      </c>
      <c r="G71" s="182">
        <v>5589.16</v>
      </c>
      <c r="H71" s="182">
        <f t="shared" si="2"/>
        <v>0</v>
      </c>
      <c r="J71" s="12"/>
    </row>
    <row r="72" spans="2:13" ht="62.4" x14ac:dyDescent="0.3">
      <c r="B72" s="89">
        <f t="shared" si="3"/>
        <v>67</v>
      </c>
      <c r="C72" s="28" t="s">
        <v>296</v>
      </c>
      <c r="D72" s="153" t="s">
        <v>340</v>
      </c>
      <c r="E72" s="195">
        <v>41059</v>
      </c>
      <c r="F72" s="181">
        <v>5589.16</v>
      </c>
      <c r="G72" s="182">
        <v>5589.16</v>
      </c>
      <c r="H72" s="182">
        <f t="shared" si="2"/>
        <v>0</v>
      </c>
      <c r="J72" s="12"/>
    </row>
    <row r="73" spans="2:13" ht="62.4" x14ac:dyDescent="0.3">
      <c r="B73" s="89">
        <f t="shared" si="3"/>
        <v>68</v>
      </c>
      <c r="C73" s="28" t="s">
        <v>297</v>
      </c>
      <c r="D73" s="153" t="s">
        <v>341</v>
      </c>
      <c r="E73" s="195">
        <v>41059</v>
      </c>
      <c r="F73" s="181">
        <v>5589.16</v>
      </c>
      <c r="G73" s="182">
        <v>5589.16</v>
      </c>
      <c r="H73" s="182">
        <f t="shared" si="2"/>
        <v>0</v>
      </c>
      <c r="J73" s="12"/>
    </row>
    <row r="74" spans="2:13" ht="62.4" x14ac:dyDescent="0.3">
      <c r="B74" s="89">
        <f t="shared" si="3"/>
        <v>69</v>
      </c>
      <c r="C74" s="28" t="s">
        <v>298</v>
      </c>
      <c r="D74" s="153" t="s">
        <v>342</v>
      </c>
      <c r="E74" s="195">
        <v>41059</v>
      </c>
      <c r="F74" s="181">
        <v>5589.16</v>
      </c>
      <c r="G74" s="182">
        <v>5589.16</v>
      </c>
      <c r="H74" s="182">
        <f t="shared" si="2"/>
        <v>0</v>
      </c>
      <c r="J74" s="12"/>
    </row>
    <row r="75" spans="2:13" ht="62.4" x14ac:dyDescent="0.3">
      <c r="B75" s="89">
        <f t="shared" si="3"/>
        <v>70</v>
      </c>
      <c r="C75" s="28" t="s">
        <v>299</v>
      </c>
      <c r="D75" s="153" t="s">
        <v>343</v>
      </c>
      <c r="E75" s="195">
        <v>41059</v>
      </c>
      <c r="F75" s="181">
        <v>5589.16</v>
      </c>
      <c r="G75" s="182">
        <v>5589.16</v>
      </c>
      <c r="H75" s="182">
        <f t="shared" si="2"/>
        <v>0</v>
      </c>
      <c r="J75" s="12"/>
    </row>
    <row r="76" spans="2:13" ht="62.4" x14ac:dyDescent="0.3">
      <c r="B76" s="89">
        <f t="shared" si="3"/>
        <v>71</v>
      </c>
      <c r="C76" s="28" t="s">
        <v>297</v>
      </c>
      <c r="D76" s="153" t="s">
        <v>344</v>
      </c>
      <c r="E76" s="195">
        <v>41059</v>
      </c>
      <c r="F76" s="181">
        <v>5589.16</v>
      </c>
      <c r="G76" s="182">
        <v>5589.16</v>
      </c>
      <c r="H76" s="182">
        <f t="shared" si="2"/>
        <v>0</v>
      </c>
      <c r="J76" s="12"/>
    </row>
    <row r="77" spans="2:13" ht="62.4" x14ac:dyDescent="0.3">
      <c r="B77" s="89">
        <f t="shared" si="3"/>
        <v>72</v>
      </c>
      <c r="C77" s="28" t="s">
        <v>300</v>
      </c>
      <c r="D77" s="153" t="s">
        <v>345</v>
      </c>
      <c r="E77" s="195">
        <v>41059</v>
      </c>
      <c r="F77" s="181">
        <v>5589.16</v>
      </c>
      <c r="G77" s="182">
        <v>5589.16</v>
      </c>
      <c r="H77" s="182">
        <f t="shared" si="2"/>
        <v>0</v>
      </c>
      <c r="J77" s="12"/>
    </row>
    <row r="78" spans="2:13" ht="62.4" x14ac:dyDescent="0.3">
      <c r="B78" s="89">
        <f t="shared" si="3"/>
        <v>73</v>
      </c>
      <c r="C78" s="28" t="s">
        <v>301</v>
      </c>
      <c r="D78" s="153" t="s">
        <v>346</v>
      </c>
      <c r="E78" s="195">
        <v>41059</v>
      </c>
      <c r="F78" s="181">
        <v>5589.16</v>
      </c>
      <c r="G78" s="182">
        <v>5589.16</v>
      </c>
      <c r="H78" s="182">
        <f t="shared" si="2"/>
        <v>0</v>
      </c>
      <c r="J78" s="12"/>
    </row>
    <row r="79" spans="2:13" ht="62.4" x14ac:dyDescent="0.3">
      <c r="B79" s="89">
        <f t="shared" si="3"/>
        <v>74</v>
      </c>
      <c r="C79" s="28" t="s">
        <v>302</v>
      </c>
      <c r="D79" s="153" t="s">
        <v>347</v>
      </c>
      <c r="E79" s="195">
        <v>41059</v>
      </c>
      <c r="F79" s="181">
        <v>5589.16</v>
      </c>
      <c r="G79" s="182">
        <v>5589.16</v>
      </c>
      <c r="H79" s="182">
        <f t="shared" si="2"/>
        <v>0</v>
      </c>
      <c r="J79" s="12"/>
    </row>
    <row r="80" spans="2:13" ht="62.4" x14ac:dyDescent="0.3">
      <c r="B80" s="89">
        <f t="shared" si="3"/>
        <v>75</v>
      </c>
      <c r="C80" s="28" t="s">
        <v>303</v>
      </c>
      <c r="D80" s="153" t="s">
        <v>348</v>
      </c>
      <c r="E80" s="195">
        <v>41059</v>
      </c>
      <c r="F80" s="181">
        <v>5589.16</v>
      </c>
      <c r="G80" s="182">
        <v>5589.16</v>
      </c>
      <c r="H80" s="182">
        <f t="shared" si="2"/>
        <v>0</v>
      </c>
      <c r="J80" s="12"/>
    </row>
    <row r="81" spans="2:10" ht="62.4" x14ac:dyDescent="0.3">
      <c r="B81" s="89">
        <f t="shared" si="3"/>
        <v>76</v>
      </c>
      <c r="C81" s="28" t="s">
        <v>304</v>
      </c>
      <c r="D81" s="153" t="s">
        <v>349</v>
      </c>
      <c r="E81" s="195">
        <v>41059</v>
      </c>
      <c r="F81" s="181">
        <v>5589.16</v>
      </c>
      <c r="G81" s="182">
        <v>5589.16</v>
      </c>
      <c r="H81" s="182">
        <f t="shared" si="2"/>
        <v>0</v>
      </c>
      <c r="J81" s="12"/>
    </row>
    <row r="82" spans="2:10" ht="62.4" x14ac:dyDescent="0.3">
      <c r="B82" s="89">
        <f t="shared" si="3"/>
        <v>77</v>
      </c>
      <c r="C82" s="28" t="s">
        <v>305</v>
      </c>
      <c r="D82" s="153" t="s">
        <v>350</v>
      </c>
      <c r="E82" s="195">
        <v>41059</v>
      </c>
      <c r="F82" s="181">
        <v>5589.16</v>
      </c>
      <c r="G82" s="182">
        <v>5589.16</v>
      </c>
      <c r="H82" s="182">
        <f t="shared" si="2"/>
        <v>0</v>
      </c>
      <c r="J82" s="12"/>
    </row>
    <row r="83" spans="2:10" ht="62.4" x14ac:dyDescent="0.3">
      <c r="B83" s="89">
        <f t="shared" si="3"/>
        <v>78</v>
      </c>
      <c r="C83" s="28" t="s">
        <v>306</v>
      </c>
      <c r="D83" s="153" t="s">
        <v>351</v>
      </c>
      <c r="E83" s="195">
        <v>41059</v>
      </c>
      <c r="F83" s="181">
        <v>5589.16</v>
      </c>
      <c r="G83" s="182">
        <v>5589.16</v>
      </c>
      <c r="H83" s="182">
        <f t="shared" si="2"/>
        <v>0</v>
      </c>
      <c r="J83" s="12"/>
    </row>
    <row r="84" spans="2:10" ht="62.4" x14ac:dyDescent="0.3">
      <c r="B84" s="89">
        <f t="shared" si="3"/>
        <v>79</v>
      </c>
      <c r="C84" s="28" t="s">
        <v>307</v>
      </c>
      <c r="D84" s="153" t="s">
        <v>352</v>
      </c>
      <c r="E84" s="195">
        <v>41059</v>
      </c>
      <c r="F84" s="181">
        <v>5589.16</v>
      </c>
      <c r="G84" s="182">
        <v>5589.16</v>
      </c>
      <c r="H84" s="182">
        <f t="shared" si="2"/>
        <v>0</v>
      </c>
      <c r="J84" s="12"/>
    </row>
    <row r="85" spans="2:10" ht="62.4" x14ac:dyDescent="0.3">
      <c r="B85" s="89">
        <f t="shared" si="3"/>
        <v>80</v>
      </c>
      <c r="C85" s="28" t="s">
        <v>308</v>
      </c>
      <c r="D85" s="153" t="s">
        <v>353</v>
      </c>
      <c r="E85" s="195">
        <v>41059</v>
      </c>
      <c r="F85" s="181">
        <v>5589.16</v>
      </c>
      <c r="G85" s="166">
        <v>5589.16</v>
      </c>
      <c r="H85" s="182">
        <v>0</v>
      </c>
      <c r="J85" s="12"/>
    </row>
    <row r="86" spans="2:10" ht="15.6" x14ac:dyDescent="0.3">
      <c r="B86" s="89">
        <f t="shared" si="3"/>
        <v>81</v>
      </c>
      <c r="C86" s="28" t="s">
        <v>309</v>
      </c>
      <c r="D86" s="154" t="s">
        <v>354</v>
      </c>
      <c r="E86" s="195">
        <v>40941</v>
      </c>
      <c r="F86" s="181">
        <v>5424.23</v>
      </c>
      <c r="G86" s="166">
        <f>F86-H86</f>
        <v>5424.23</v>
      </c>
      <c r="H86" s="182">
        <v>0</v>
      </c>
      <c r="J86" s="12"/>
    </row>
    <row r="87" spans="2:10" ht="15.6" x14ac:dyDescent="0.3">
      <c r="B87" s="89">
        <f t="shared" si="3"/>
        <v>82</v>
      </c>
      <c r="C87" s="28" t="s">
        <v>310</v>
      </c>
      <c r="D87" s="154" t="s">
        <v>355</v>
      </c>
      <c r="E87" s="195">
        <v>41082</v>
      </c>
      <c r="F87" s="181">
        <v>5100</v>
      </c>
      <c r="G87" s="166">
        <v>5100</v>
      </c>
      <c r="H87" s="182">
        <v>0</v>
      </c>
      <c r="J87" s="12"/>
    </row>
    <row r="88" spans="2:10" ht="15.6" x14ac:dyDescent="0.3">
      <c r="B88" s="89">
        <f t="shared" si="3"/>
        <v>83</v>
      </c>
      <c r="C88" s="25" t="s">
        <v>311</v>
      </c>
      <c r="D88" s="154" t="s">
        <v>356</v>
      </c>
      <c r="E88" s="196">
        <v>41117</v>
      </c>
      <c r="F88" s="181">
        <v>6130</v>
      </c>
      <c r="G88" s="166">
        <v>6130</v>
      </c>
      <c r="H88" s="182">
        <v>0</v>
      </c>
      <c r="J88" s="12"/>
    </row>
    <row r="89" spans="2:10" ht="15.6" x14ac:dyDescent="0.3">
      <c r="B89" s="89">
        <f t="shared" si="3"/>
        <v>84</v>
      </c>
      <c r="C89" s="25" t="s">
        <v>311</v>
      </c>
      <c r="D89" s="154" t="s">
        <v>357</v>
      </c>
      <c r="E89" s="196">
        <v>41117</v>
      </c>
      <c r="F89" s="181">
        <v>6130</v>
      </c>
      <c r="G89" s="166">
        <v>6130</v>
      </c>
      <c r="H89" s="182">
        <v>0</v>
      </c>
      <c r="J89" s="12"/>
    </row>
    <row r="90" spans="2:10" ht="15.6" x14ac:dyDescent="0.3">
      <c r="B90" s="89">
        <f t="shared" si="3"/>
        <v>85</v>
      </c>
      <c r="C90" s="25" t="s">
        <v>312</v>
      </c>
      <c r="D90" s="154" t="s">
        <v>358</v>
      </c>
      <c r="E90" s="196">
        <v>41274</v>
      </c>
      <c r="F90" s="181">
        <v>8083.2</v>
      </c>
      <c r="G90" s="166">
        <f>F90-H90</f>
        <v>8083.2</v>
      </c>
      <c r="H90" s="182">
        <v>0</v>
      </c>
      <c r="J90" s="12"/>
    </row>
    <row r="91" spans="2:10" ht="15.6" x14ac:dyDescent="0.3">
      <c r="B91" s="89">
        <f t="shared" si="3"/>
        <v>86</v>
      </c>
      <c r="C91" s="25" t="s">
        <v>313</v>
      </c>
      <c r="D91" s="154" t="s">
        <v>359</v>
      </c>
      <c r="E91" s="196">
        <v>41274</v>
      </c>
      <c r="F91" s="181">
        <v>2333.4</v>
      </c>
      <c r="G91" s="166">
        <f>F91-H91</f>
        <v>2333.4</v>
      </c>
      <c r="H91" s="182">
        <v>0</v>
      </c>
      <c r="J91" s="12"/>
    </row>
    <row r="92" spans="2:10" ht="15.6" x14ac:dyDescent="0.3">
      <c r="B92" s="89">
        <f t="shared" si="3"/>
        <v>87</v>
      </c>
      <c r="C92" s="25" t="s">
        <v>314</v>
      </c>
      <c r="D92" s="154" t="s">
        <v>360</v>
      </c>
      <c r="E92" s="196">
        <v>41317</v>
      </c>
      <c r="F92" s="181">
        <v>1075</v>
      </c>
      <c r="G92" s="166">
        <v>1075</v>
      </c>
      <c r="H92" s="182">
        <v>0</v>
      </c>
      <c r="J92" s="12"/>
    </row>
    <row r="93" spans="2:10" ht="62.4" x14ac:dyDescent="0.3">
      <c r="B93" s="89">
        <f t="shared" si="3"/>
        <v>88</v>
      </c>
      <c r="C93" s="28" t="s">
        <v>315</v>
      </c>
      <c r="D93" s="154" t="s">
        <v>361</v>
      </c>
      <c r="E93" s="196">
        <v>41344</v>
      </c>
      <c r="F93" s="181">
        <v>64166.67</v>
      </c>
      <c r="G93" s="166">
        <f>F93-H93</f>
        <v>64166.67</v>
      </c>
      <c r="H93" s="182">
        <v>0</v>
      </c>
      <c r="J93" s="12"/>
    </row>
    <row r="94" spans="2:10" ht="46.8" x14ac:dyDescent="0.3">
      <c r="B94" s="89">
        <f t="shared" si="3"/>
        <v>89</v>
      </c>
      <c r="C94" s="28" t="s">
        <v>316</v>
      </c>
      <c r="D94" s="154" t="s">
        <v>362</v>
      </c>
      <c r="E94" s="196">
        <v>41452</v>
      </c>
      <c r="F94" s="181">
        <v>3750</v>
      </c>
      <c r="G94" s="166">
        <f>F94-H94</f>
        <v>3750</v>
      </c>
      <c r="H94" s="182">
        <v>0</v>
      </c>
      <c r="J94" s="12"/>
    </row>
    <row r="95" spans="2:10" ht="31.2" x14ac:dyDescent="0.3">
      <c r="B95" s="89">
        <f t="shared" si="3"/>
        <v>90</v>
      </c>
      <c r="C95" s="28" t="s">
        <v>317</v>
      </c>
      <c r="D95" s="154" t="s">
        <v>363</v>
      </c>
      <c r="E95" s="196">
        <v>41452</v>
      </c>
      <c r="F95" s="181">
        <v>1900</v>
      </c>
      <c r="G95" s="166">
        <f>F95-H95</f>
        <v>1900</v>
      </c>
      <c r="H95" s="182">
        <v>0</v>
      </c>
      <c r="J95" s="12"/>
    </row>
    <row r="96" spans="2:10" ht="31.2" x14ac:dyDescent="0.3">
      <c r="B96" s="89">
        <f t="shared" si="3"/>
        <v>91</v>
      </c>
      <c r="C96" s="28" t="s">
        <v>318</v>
      </c>
      <c r="D96" s="154" t="s">
        <v>364</v>
      </c>
      <c r="E96" s="196">
        <v>41452</v>
      </c>
      <c r="F96" s="181">
        <v>1800</v>
      </c>
      <c r="G96" s="166">
        <f>F96-H96</f>
        <v>1800</v>
      </c>
      <c r="H96" s="182">
        <v>0</v>
      </c>
      <c r="J96" s="12"/>
    </row>
    <row r="97" spans="2:10" ht="31.2" x14ac:dyDescent="0.3">
      <c r="B97" s="89">
        <f t="shared" si="3"/>
        <v>92</v>
      </c>
      <c r="C97" s="28" t="s">
        <v>319</v>
      </c>
      <c r="D97" s="154" t="s">
        <v>365</v>
      </c>
      <c r="E97" s="196">
        <v>42172</v>
      </c>
      <c r="F97" s="181">
        <v>12446.67</v>
      </c>
      <c r="G97" s="166">
        <v>12446.67</v>
      </c>
      <c r="H97" s="182">
        <v>0</v>
      </c>
      <c r="J97" s="12"/>
    </row>
    <row r="98" spans="2:10" ht="31.2" x14ac:dyDescent="0.3">
      <c r="B98" s="89">
        <f t="shared" si="3"/>
        <v>93</v>
      </c>
      <c r="C98" s="28" t="s">
        <v>320</v>
      </c>
      <c r="D98" s="154" t="s">
        <v>366</v>
      </c>
      <c r="E98" s="196">
        <v>42172</v>
      </c>
      <c r="F98" s="181">
        <v>3139.16</v>
      </c>
      <c r="G98" s="166">
        <v>3139.16</v>
      </c>
      <c r="H98" s="182">
        <v>0</v>
      </c>
      <c r="I98">
        <v>0</v>
      </c>
      <c r="J98" s="12"/>
    </row>
    <row r="99" spans="2:10" ht="46.8" x14ac:dyDescent="0.3">
      <c r="B99" s="89">
        <f t="shared" si="3"/>
        <v>94</v>
      </c>
      <c r="C99" s="29" t="s">
        <v>321</v>
      </c>
      <c r="D99" s="154" t="s">
        <v>367</v>
      </c>
      <c r="E99" s="196">
        <v>42331</v>
      </c>
      <c r="F99" s="181">
        <v>2650</v>
      </c>
      <c r="G99" s="166">
        <f>F99-H99</f>
        <v>2650</v>
      </c>
      <c r="H99" s="182">
        <v>0</v>
      </c>
      <c r="J99" s="12"/>
    </row>
    <row r="100" spans="2:10" ht="46.8" x14ac:dyDescent="0.3">
      <c r="B100" s="89">
        <f t="shared" si="3"/>
        <v>95</v>
      </c>
      <c r="C100" s="29" t="s">
        <v>322</v>
      </c>
      <c r="D100" s="154" t="s">
        <v>368</v>
      </c>
      <c r="E100" s="196">
        <v>42331</v>
      </c>
      <c r="F100" s="181">
        <v>2650</v>
      </c>
      <c r="G100" s="166">
        <f>F100-H100</f>
        <v>2650</v>
      </c>
      <c r="H100" s="182">
        <v>0</v>
      </c>
      <c r="J100" s="12"/>
    </row>
    <row r="101" spans="2:10" ht="15.6" x14ac:dyDescent="0.3">
      <c r="B101" s="89">
        <f t="shared" si="3"/>
        <v>96</v>
      </c>
      <c r="C101" s="231" t="s">
        <v>648</v>
      </c>
      <c r="D101" s="154" t="s">
        <v>651</v>
      </c>
      <c r="E101" s="196">
        <v>42544</v>
      </c>
      <c r="F101" s="169">
        <v>16665.830000000002</v>
      </c>
      <c r="G101" s="166">
        <v>16665.830000000002</v>
      </c>
      <c r="H101" s="182">
        <v>0</v>
      </c>
      <c r="J101" s="12"/>
    </row>
    <row r="102" spans="2:10" ht="46.8" x14ac:dyDescent="0.3">
      <c r="B102" s="89">
        <f t="shared" si="3"/>
        <v>97</v>
      </c>
      <c r="C102" s="231" t="s">
        <v>649</v>
      </c>
      <c r="D102" s="154" t="s">
        <v>652</v>
      </c>
      <c r="E102" s="196">
        <v>42641</v>
      </c>
      <c r="F102" s="169">
        <v>1458699.02</v>
      </c>
      <c r="G102" s="166">
        <f>F102-H102</f>
        <v>680726.2</v>
      </c>
      <c r="H102" s="182">
        <f>'[1]Група 4 "Машини та оборудов.Гор'!$X$104</f>
        <v>777972.82000000007</v>
      </c>
      <c r="J102" s="12"/>
    </row>
    <row r="103" spans="2:10" ht="30.6" customHeight="1" x14ac:dyDescent="0.3">
      <c r="B103" s="89"/>
      <c r="C103" s="231" t="s">
        <v>738</v>
      </c>
      <c r="D103" s="222" t="s">
        <v>652</v>
      </c>
      <c r="E103" s="223">
        <v>43363</v>
      </c>
      <c r="F103" s="224">
        <v>1099704.79</v>
      </c>
      <c r="G103" s="166">
        <f>F103-H103</f>
        <v>54985.233166666701</v>
      </c>
      <c r="H103" s="182">
        <f>'[1]Група 4 "Машини та оборудов.Гор'!$X$105</f>
        <v>1044719.5568333333</v>
      </c>
      <c r="J103" s="12"/>
    </row>
    <row r="104" spans="2:10" ht="15.6" x14ac:dyDescent="0.3">
      <c r="B104" s="89">
        <f>B102+1</f>
        <v>98</v>
      </c>
      <c r="C104" s="231" t="s">
        <v>289</v>
      </c>
      <c r="D104" s="154" t="s">
        <v>653</v>
      </c>
      <c r="E104" s="196">
        <v>42642</v>
      </c>
      <c r="F104" s="169">
        <v>9068</v>
      </c>
      <c r="G104" s="166">
        <f t="shared" ref="G104:G111" si="4">F104-H104</f>
        <v>4080.51</v>
      </c>
      <c r="H104" s="182">
        <f>'[1]Група 4 "Машини та оборудов.Гор'!$X$106</f>
        <v>4987.49</v>
      </c>
      <c r="J104" s="12"/>
    </row>
    <row r="105" spans="2:10" ht="15.6" x14ac:dyDescent="0.3">
      <c r="B105" s="89">
        <f t="shared" si="3"/>
        <v>99</v>
      </c>
      <c r="C105" s="231" t="s">
        <v>289</v>
      </c>
      <c r="D105" s="154" t="s">
        <v>654</v>
      </c>
      <c r="E105" s="196">
        <v>42642</v>
      </c>
      <c r="F105" s="169">
        <v>9068</v>
      </c>
      <c r="G105" s="166">
        <f t="shared" si="4"/>
        <v>4080.51</v>
      </c>
      <c r="H105" s="182">
        <f>'[1]Група 4 "Машини та оборудов.Гор'!$X$107</f>
        <v>4987.49</v>
      </c>
      <c r="J105" s="12"/>
    </row>
    <row r="106" spans="2:10" ht="15.6" x14ac:dyDescent="0.3">
      <c r="B106" s="89">
        <f t="shared" si="3"/>
        <v>100</v>
      </c>
      <c r="C106" s="231" t="s">
        <v>650</v>
      </c>
      <c r="D106" s="154" t="s">
        <v>655</v>
      </c>
      <c r="E106" s="196">
        <v>42642</v>
      </c>
      <c r="F106" s="169">
        <v>8516.67</v>
      </c>
      <c r="G106" s="166">
        <f t="shared" si="4"/>
        <v>3832.380000000001</v>
      </c>
      <c r="H106" s="182">
        <f>'[1]Група 4 "Машини та оборудов.Гор'!$X$108</f>
        <v>4684.2899999999991</v>
      </c>
      <c r="J106" s="12"/>
    </row>
    <row r="107" spans="2:10" ht="15.6" x14ac:dyDescent="0.3">
      <c r="B107" s="89">
        <v>101</v>
      </c>
      <c r="C107" s="28" t="s">
        <v>667</v>
      </c>
      <c r="D107" s="154" t="s">
        <v>668</v>
      </c>
      <c r="E107" s="195">
        <v>42689</v>
      </c>
      <c r="F107" s="181">
        <v>14992.57</v>
      </c>
      <c r="G107" s="166">
        <f t="shared" si="4"/>
        <v>6247.0000000000018</v>
      </c>
      <c r="H107" s="182">
        <f>'[1]Група 4 "Машини та оборудов.Гор'!$X$109</f>
        <v>8745.5699999999979</v>
      </c>
      <c r="J107" s="12"/>
    </row>
    <row r="108" spans="2:10" ht="31.2" x14ac:dyDescent="0.3">
      <c r="B108" s="175">
        <v>102</v>
      </c>
      <c r="C108" s="129" t="s">
        <v>728</v>
      </c>
      <c r="D108" s="168" t="s">
        <v>729</v>
      </c>
      <c r="E108" s="196">
        <v>43070</v>
      </c>
      <c r="F108" s="169">
        <v>17156.669999999998</v>
      </c>
      <c r="G108" s="166">
        <f t="shared" si="4"/>
        <v>3431.2800000000007</v>
      </c>
      <c r="H108" s="185">
        <f>'[1]Група 4 "Машини та оборудов.Гор'!$X$110</f>
        <v>13725.389999999998</v>
      </c>
      <c r="J108" s="12"/>
    </row>
    <row r="109" spans="2:10" ht="106.2" customHeight="1" x14ac:dyDescent="0.3">
      <c r="B109" s="175">
        <v>103</v>
      </c>
      <c r="C109" s="129" t="s">
        <v>730</v>
      </c>
      <c r="D109" s="168" t="s">
        <v>731</v>
      </c>
      <c r="E109" s="196">
        <v>43214</v>
      </c>
      <c r="F109" s="169">
        <v>11752</v>
      </c>
      <c r="G109" s="166">
        <f t="shared" si="4"/>
        <v>1371.0900000000001</v>
      </c>
      <c r="H109" s="185">
        <f>'[1]Група 4 "Машини та оборудов.Гор'!$X$117</f>
        <v>10380.91</v>
      </c>
      <c r="J109" s="12"/>
    </row>
    <row r="110" spans="2:10" ht="59.4" customHeight="1" x14ac:dyDescent="0.3">
      <c r="B110" s="175">
        <v>104</v>
      </c>
      <c r="C110" s="139" t="s">
        <v>735</v>
      </c>
      <c r="D110" s="168" t="s">
        <v>736</v>
      </c>
      <c r="E110" s="196" t="s">
        <v>736</v>
      </c>
      <c r="F110" s="169">
        <v>7480</v>
      </c>
      <c r="G110" s="166">
        <f t="shared" si="4"/>
        <v>872.61999999999989</v>
      </c>
      <c r="H110" s="185">
        <f>'[1]Група 4 "Машини та оборудов.Гор'!$X$118</f>
        <v>6607.38</v>
      </c>
      <c r="J110" s="12"/>
    </row>
    <row r="111" spans="2:10" ht="59.4" customHeight="1" x14ac:dyDescent="0.3">
      <c r="B111" s="175">
        <v>105</v>
      </c>
      <c r="C111" s="232" t="s">
        <v>739</v>
      </c>
      <c r="D111" s="150" t="s">
        <v>740</v>
      </c>
      <c r="E111" s="225" t="s">
        <v>741</v>
      </c>
      <c r="F111" s="226">
        <v>26623.33</v>
      </c>
      <c r="G111" s="166">
        <f t="shared" si="4"/>
        <v>1774.880000000001</v>
      </c>
      <c r="H111" s="185">
        <f>'[1]Група 4 "Машини та оборудов.Гор'!$X$119</f>
        <v>24848.45</v>
      </c>
      <c r="J111" s="12"/>
    </row>
    <row r="112" spans="2:10" ht="59.4" customHeight="1" x14ac:dyDescent="0.3">
      <c r="B112" s="175"/>
      <c r="C112" s="139" t="s">
        <v>765</v>
      </c>
      <c r="D112" s="168" t="s">
        <v>766</v>
      </c>
      <c r="E112" s="196">
        <v>43446</v>
      </c>
      <c r="F112" s="169">
        <v>64787.5</v>
      </c>
      <c r="G112" s="170"/>
      <c r="H112" s="185">
        <f>'[1]Група 4 "Машини та оборудов.Гор'!$X$120</f>
        <v>64787.5</v>
      </c>
      <c r="J112" s="12"/>
    </row>
    <row r="113" spans="2:10" ht="59.4" customHeight="1" x14ac:dyDescent="0.3">
      <c r="B113" s="175"/>
      <c r="C113" s="139"/>
      <c r="D113" s="168"/>
      <c r="E113" s="196"/>
      <c r="F113" s="169"/>
      <c r="G113" s="170"/>
      <c r="H113" s="185"/>
      <c r="J113" s="12"/>
    </row>
    <row r="114" spans="2:10" ht="16.2" thickBot="1" x14ac:dyDescent="0.35">
      <c r="B114" s="56"/>
      <c r="C114" s="233"/>
      <c r="D114" s="132"/>
      <c r="E114" s="197"/>
      <c r="F114" s="169"/>
      <c r="G114" s="198"/>
      <c r="H114" s="185"/>
      <c r="J114" s="12"/>
    </row>
    <row r="115" spans="2:10" ht="16.2" thickBot="1" x14ac:dyDescent="0.35">
      <c r="B115" s="60"/>
      <c r="C115" s="77" t="s">
        <v>656</v>
      </c>
      <c r="D115" s="199"/>
      <c r="E115" s="200"/>
      <c r="F115" s="201">
        <f>SUM(F44:F114)</f>
        <v>3106532.9499999997</v>
      </c>
      <c r="G115" s="201">
        <f>SUM(G44:G114)</f>
        <v>1145209.3531666668</v>
      </c>
      <c r="H115" s="201">
        <f>SUM(H6:H114)</f>
        <v>1966446.8468333331</v>
      </c>
      <c r="J115" s="3"/>
    </row>
    <row r="116" spans="2:10" ht="16.2" thickBot="1" x14ac:dyDescent="0.35">
      <c r="B116" s="60"/>
      <c r="C116" s="77" t="s">
        <v>657</v>
      </c>
      <c r="D116" s="202"/>
      <c r="E116" s="203"/>
      <c r="F116" s="204">
        <f>F115+F43</f>
        <v>3440955.65</v>
      </c>
      <c r="G116" s="189">
        <f>G115+G43</f>
        <v>1479632.053166667</v>
      </c>
      <c r="H116" s="189">
        <f>H115+H43</f>
        <v>1966446.8468333331</v>
      </c>
    </row>
    <row r="117" spans="2:10" ht="15.6" x14ac:dyDescent="0.3">
      <c r="B117" s="94"/>
      <c r="C117" s="94"/>
      <c r="D117" s="94"/>
      <c r="E117" s="94"/>
      <c r="F117" s="94"/>
      <c r="G117" s="94"/>
      <c r="H117" s="94"/>
    </row>
    <row r="118" spans="2:10" ht="16.2" thickBot="1" x14ac:dyDescent="0.35">
      <c r="B118" s="94"/>
      <c r="C118" s="128" t="s">
        <v>712</v>
      </c>
      <c r="D118" s="173"/>
      <c r="E118" s="128" t="s">
        <v>713</v>
      </c>
      <c r="F118" s="94"/>
      <c r="G118" s="94"/>
      <c r="H118" s="176"/>
    </row>
    <row r="119" spans="2:10" ht="15.6" x14ac:dyDescent="0.3">
      <c r="B119" s="94"/>
      <c r="C119" s="128"/>
      <c r="D119" s="174"/>
      <c r="E119" s="128"/>
      <c r="F119" s="94"/>
      <c r="G119" s="94"/>
      <c r="H119" s="94"/>
    </row>
    <row r="120" spans="2:10" ht="16.2" thickBot="1" x14ac:dyDescent="0.35">
      <c r="B120" s="94"/>
      <c r="C120" s="128" t="s">
        <v>632</v>
      </c>
      <c r="D120" s="173"/>
      <c r="E120" s="128" t="s">
        <v>633</v>
      </c>
      <c r="F120" s="94"/>
      <c r="G120" s="94"/>
      <c r="H120" s="176"/>
    </row>
  </sheetData>
  <mergeCells count="3">
    <mergeCell ref="B1:H1"/>
    <mergeCell ref="B2:H2"/>
    <mergeCell ref="B3:H3"/>
  </mergeCells>
  <pageMargins left="0.7" right="0.7" top="0.75" bottom="0.75" header="0.3" footer="0.3"/>
  <pageSetup paperSize="9" scale="61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Група №4  "Машин та обор.Па (2)</vt:lpstr>
      <vt:lpstr>Група № 6 "Інструм, прибориПарк</vt:lpstr>
      <vt:lpstr>Группа 9 - Прочие осн.средПарк</vt:lpstr>
      <vt:lpstr>Группа 3 - здания сооружениПар</vt:lpstr>
      <vt:lpstr>Група № 5 "Транспортні средства</vt:lpstr>
      <vt:lpstr>Група № 6 "Інструм, прибориГор</vt:lpstr>
      <vt:lpstr>Группа 3 - здания сооруженияГор</vt:lpstr>
      <vt:lpstr>Група 4 "Машини та оборудов.Гор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2019-01-21T14:04:44Z</dcterms:modified>
</cp:coreProperties>
</file>